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D:\040 - INVESTICIJE - JN\JN GEODETSKE STORITVE\03 - priprava\"/>
    </mc:Choice>
  </mc:AlternateContent>
  <xr:revisionPtr revIDLastSave="0" documentId="8_{F926B8E9-5850-458D-9DEB-F5BC106C6924}" xr6:coauthVersionLast="36" xr6:coauthVersionMax="36" xr10:uidLastSave="{00000000-0000-0000-0000-000000000000}"/>
  <bookViews>
    <workbookView xWindow="-120" yWindow="-120" windowWidth="29040" windowHeight="15720" tabRatio="727" xr2:uid="{00000000-000D-0000-FFFF-FFFF00000000}"/>
  </bookViews>
  <sheets>
    <sheet name="sklop 1 - OE MzO" sheetId="8" r:id="rId1"/>
    <sheet name="sklop 2 - OE MS" sheetId="9" r:id="rId2"/>
    <sheet name="sklop 3 - OE PT" sheetId="10" r:id="rId3"/>
    <sheet name="sklop 4 - OE GR" sheetId="11" r:id="rId4"/>
    <sheet name="sklop 5 - OE SB" sheetId="12" r:id="rId5"/>
  </sheets>
  <definedNames>
    <definedName name="_xlnm.Print_Area" localSheetId="0">'sklop 1 - OE MzO'!$A$1:$F$65</definedName>
    <definedName name="_xlnm.Print_Area" localSheetId="1">'sklop 2 - OE MS'!$A$1:$F$64</definedName>
    <definedName name="_xlnm.Print_Area" localSheetId="2">'sklop 3 - OE PT'!$A$1:$F$64</definedName>
    <definedName name="_xlnm.Print_Area" localSheetId="3">'sklop 4 - OE GR'!$A$1:$F$64</definedName>
    <definedName name="_xlnm.Print_Area" localSheetId="4">'sklop 5 - OE SB'!$A$1:$F$64</definedName>
  </definedNames>
  <calcPr calcId="191029"/>
</workbook>
</file>

<file path=xl/calcChain.xml><?xml version="1.0" encoding="utf-8"?>
<calcChain xmlns="http://schemas.openxmlformats.org/spreadsheetml/2006/main">
  <c r="F26" i="9" l="1"/>
  <c r="F25" i="9"/>
  <c r="F24" i="9"/>
  <c r="F23" i="9"/>
  <c r="F22" i="9"/>
  <c r="F26" i="10"/>
  <c r="F25" i="10"/>
  <c r="F24" i="10"/>
  <c r="F23" i="10"/>
  <c r="F22" i="10"/>
  <c r="F26" i="11"/>
  <c r="F25" i="11"/>
  <c r="F24" i="11"/>
  <c r="F23" i="11"/>
  <c r="F22" i="11"/>
  <c r="F26" i="12"/>
  <c r="F25" i="12"/>
  <c r="F24" i="12"/>
  <c r="F23" i="12"/>
  <c r="F22" i="12"/>
  <c r="F26" i="8"/>
  <c r="F25" i="8"/>
  <c r="F24" i="8"/>
  <c r="F23" i="8"/>
  <c r="F22" i="8"/>
  <c r="F17" i="9"/>
  <c r="F17" i="10"/>
  <c r="F17" i="11"/>
  <c r="F17" i="12"/>
  <c r="F17" i="8"/>
  <c r="F15" i="9"/>
  <c r="F16" i="9"/>
  <c r="F15" i="10"/>
  <c r="F16" i="10"/>
  <c r="F15" i="11"/>
  <c r="F16" i="11"/>
  <c r="F15" i="12"/>
  <c r="F16" i="12"/>
  <c r="F15" i="8"/>
  <c r="F16" i="8"/>
  <c r="F12" i="9"/>
  <c r="F11" i="9"/>
  <c r="F12" i="10"/>
  <c r="F11" i="10"/>
  <c r="F12" i="11"/>
  <c r="F11" i="11"/>
  <c r="F12" i="12"/>
  <c r="F11" i="12"/>
  <c r="F12" i="8"/>
  <c r="F11" i="8"/>
  <c r="F50" i="12" l="1"/>
  <c r="F49" i="12"/>
  <c r="F48" i="12"/>
  <c r="F47" i="12"/>
  <c r="F44" i="12"/>
  <c r="F41" i="12"/>
  <c r="F40" i="12"/>
  <c r="F39" i="12"/>
  <c r="F38" i="12"/>
  <c r="F35" i="12"/>
  <c r="F34" i="12"/>
  <c r="F33" i="12"/>
  <c r="F32" i="12"/>
  <c r="F31" i="12"/>
  <c r="F28" i="12"/>
  <c r="F19" i="12"/>
  <c r="F18" i="12"/>
  <c r="F8" i="12"/>
  <c r="F7" i="12"/>
  <c r="F50" i="11"/>
  <c r="F49" i="11"/>
  <c r="F48" i="11"/>
  <c r="F47" i="11"/>
  <c r="F44" i="11"/>
  <c r="F41" i="11"/>
  <c r="F40" i="11"/>
  <c r="F39" i="11"/>
  <c r="F38" i="11"/>
  <c r="F35" i="11"/>
  <c r="F34" i="11"/>
  <c r="F33" i="11"/>
  <c r="F32" i="11"/>
  <c r="F31" i="11"/>
  <c r="F28" i="11"/>
  <c r="F19" i="11"/>
  <c r="F18" i="11"/>
  <c r="F8" i="11"/>
  <c r="F7" i="11"/>
  <c r="F50" i="10"/>
  <c r="F49" i="10"/>
  <c r="F48" i="10"/>
  <c r="F47" i="10"/>
  <c r="F44" i="10"/>
  <c r="F41" i="10"/>
  <c r="F40" i="10"/>
  <c r="F39" i="10"/>
  <c r="F38" i="10"/>
  <c r="F35" i="10"/>
  <c r="F34" i="10"/>
  <c r="F33" i="10"/>
  <c r="F32" i="10"/>
  <c r="F31" i="10"/>
  <c r="F28" i="10"/>
  <c r="F19" i="10"/>
  <c r="F18" i="10"/>
  <c r="F8" i="10"/>
  <c r="F7" i="10"/>
  <c r="F50" i="9"/>
  <c r="F49" i="9"/>
  <c r="F48" i="9"/>
  <c r="F47" i="9"/>
  <c r="F44" i="9"/>
  <c r="F41" i="9"/>
  <c r="F40" i="9"/>
  <c r="F39" i="9"/>
  <c r="F38" i="9"/>
  <c r="F35" i="9"/>
  <c r="F34" i="9"/>
  <c r="F33" i="9"/>
  <c r="F32" i="9"/>
  <c r="F31" i="9"/>
  <c r="F28" i="9"/>
  <c r="F19" i="9"/>
  <c r="F18" i="9"/>
  <c r="F8" i="9"/>
  <c r="F7" i="9"/>
  <c r="F50" i="8"/>
  <c r="F49" i="8"/>
  <c r="F48" i="8"/>
  <c r="F47" i="8"/>
  <c r="F44" i="8"/>
  <c r="F41" i="8"/>
  <c r="F40" i="8"/>
  <c r="F39" i="8"/>
  <c r="F38" i="8"/>
  <c r="F35" i="8"/>
  <c r="F34" i="8"/>
  <c r="F33" i="8"/>
  <c r="F32" i="8"/>
  <c r="F31" i="8"/>
  <c r="F28" i="8"/>
  <c r="F19" i="8"/>
  <c r="F18" i="8"/>
  <c r="F8" i="8"/>
  <c r="F7" i="8"/>
  <c r="F51" i="11" l="1"/>
  <c r="F51" i="10"/>
  <c r="F51" i="8"/>
  <c r="F51" i="12"/>
  <c r="F51" i="9"/>
</calcChain>
</file>

<file path=xl/sharedStrings.xml><?xml version="1.0" encoding="utf-8"?>
<sst xmlns="http://schemas.openxmlformats.org/spreadsheetml/2006/main" count="655" uniqueCount="106">
  <si>
    <t>1.</t>
  </si>
  <si>
    <t>2.</t>
  </si>
  <si>
    <t>3.</t>
  </si>
  <si>
    <t>4.</t>
  </si>
  <si>
    <t>5.</t>
  </si>
  <si>
    <t>6.</t>
  </si>
  <si>
    <t>7.</t>
  </si>
  <si>
    <t>8.</t>
  </si>
  <si>
    <t>Za izmero vsake stavbe</t>
  </si>
  <si>
    <t>Za izmero vsakih začetih 50 m2 stavbe</t>
  </si>
  <si>
    <t>Za vsakih začetih izmerjenih 5 prostorov v stavbi</t>
  </si>
  <si>
    <t>Ureditev meje</t>
  </si>
  <si>
    <t>9.</t>
  </si>
  <si>
    <t>Za vsako parcelo, ki jo določa ali se je dotika meja, ki se je uredila</t>
  </si>
  <si>
    <t>Parcelacija</t>
  </si>
  <si>
    <t>Za vsak del stavbe nad enim delom stavbe</t>
  </si>
  <si>
    <t xml:space="preserve">Označitev mej z mejniki v naravi </t>
  </si>
  <si>
    <t>Poz.</t>
  </si>
  <si>
    <t>EM</t>
  </si>
  <si>
    <t>Kol.</t>
  </si>
  <si>
    <t>Za vsako parcelo, ki je nastala ali se ukinila s parcelacijo</t>
  </si>
  <si>
    <t xml:space="preserve"> - dolžina trase do 300 m</t>
  </si>
  <si>
    <t xml:space="preserve"> - dolžina trase nad 300 m</t>
  </si>
  <si>
    <t>1.1</t>
  </si>
  <si>
    <t>1.2</t>
  </si>
  <si>
    <t>3.1</t>
  </si>
  <si>
    <t>3.2</t>
  </si>
  <si>
    <t>4.1</t>
  </si>
  <si>
    <t>4.2</t>
  </si>
  <si>
    <t>7.1</t>
  </si>
  <si>
    <t>7.2</t>
  </si>
  <si>
    <t>6.1</t>
  </si>
  <si>
    <t>6.2</t>
  </si>
  <si>
    <t>Opis postavke</t>
  </si>
  <si>
    <t>Vpis stavbe in delov stavbe v kataster nepremičnin</t>
  </si>
  <si>
    <t>kos</t>
  </si>
  <si>
    <t>m</t>
  </si>
  <si>
    <t>2.1</t>
  </si>
  <si>
    <t>2.2</t>
  </si>
  <si>
    <t xml:space="preserve"> - križanje projektiranega podzemnega EE voda z
   vodotokom, cesto ali železniško progo</t>
  </si>
  <si>
    <t xml:space="preserve"> - profil terena obstoječega nadzemnega EE voda</t>
  </si>
  <si>
    <t xml:space="preserve"> - nadzemni EE vod do 300 m</t>
  </si>
  <si>
    <t xml:space="preserve"> - nadzemni EE vod nad 300 m</t>
  </si>
  <si>
    <t>3.3</t>
  </si>
  <si>
    <t>3.4</t>
  </si>
  <si>
    <t>3.5</t>
  </si>
  <si>
    <t xml:space="preserve"> - transformatorska postaja</t>
  </si>
  <si>
    <t>4.3</t>
  </si>
  <si>
    <t>4.4</t>
  </si>
  <si>
    <t>4.5</t>
  </si>
  <si>
    <t>6.3</t>
  </si>
  <si>
    <t>6.4</t>
  </si>
  <si>
    <t>6.5</t>
  </si>
  <si>
    <t>7.3</t>
  </si>
  <si>
    <t>7.4</t>
  </si>
  <si>
    <t>8.1</t>
  </si>
  <si>
    <t xml:space="preserve">Za vsako označeno ZK točko z mejnikom v naravi </t>
  </si>
  <si>
    <t>Za vsako ZK točko, določeno v postopku ureditve parcelacije</t>
  </si>
  <si>
    <t>9.1</t>
  </si>
  <si>
    <t>9.2</t>
  </si>
  <si>
    <t>9.3</t>
  </si>
  <si>
    <t>9.4</t>
  </si>
  <si>
    <t>Za vsako ZK točko, določeno v postopku ureditve meje</t>
  </si>
  <si>
    <t>Za vsakega lastnika, ki je bil obveščen o postopku</t>
  </si>
  <si>
    <t>Cena/EM (€) 
(brez DDV)</t>
  </si>
  <si>
    <t>Skupaj (€)
(brez DDV)</t>
  </si>
  <si>
    <t>JN GEODETSKE STORITVE: SKLOP 1: OE Maribor z okolico</t>
  </si>
  <si>
    <t>Za izdelavo elaborata ureditve meje, priprava in oddaja zahtevka z elaboratom na geodetsko upravo, vključno s plačilom taks</t>
  </si>
  <si>
    <t>Za izdelavo elaborata, pripravo in oddajo zahtevka z elaboratom na geodetsko upravo, vključno s plačilom taks</t>
  </si>
  <si>
    <t>Za izdelavo elaborata parcelacije, pripravo in oddajo zahtevka z elaboratom na geodetsko upravo, vključno s plačilom taks</t>
  </si>
  <si>
    <t>Priloga E/1.1: PONUDBENI PREDRAČUN</t>
  </si>
  <si>
    <t>Žig in podpis:</t>
  </si>
  <si>
    <t>OPOMBE:</t>
  </si>
  <si>
    <t>Kraj in datum:</t>
  </si>
  <si>
    <t>Sklop 1: VSE SKUPAJ (brez DDV):</t>
  </si>
  <si>
    <r>
      <rPr>
        <b/>
        <sz val="10"/>
        <rFont val="Calibri"/>
        <family val="2"/>
        <charset val="238"/>
        <scheme val="minor"/>
      </rPr>
      <t>Izdelava geodetskega profila</t>
    </r>
    <r>
      <rPr>
        <sz val="10"/>
        <rFont val="Calibri"/>
        <family val="2"/>
        <charset val="238"/>
        <scheme val="minor"/>
      </rPr>
      <t xml:space="preserve"> za pripravo projektne dokumentacije:</t>
    </r>
  </si>
  <si>
    <r>
      <rPr>
        <b/>
        <sz val="10"/>
        <rFont val="Calibri"/>
        <family val="2"/>
        <charset val="238"/>
        <scheme val="minor"/>
      </rPr>
      <t xml:space="preserve">Zakoličba trase EE objektov </t>
    </r>
    <r>
      <rPr>
        <sz val="10"/>
        <rFont val="Calibri"/>
        <family val="2"/>
        <charset val="238"/>
        <scheme val="minor"/>
      </rPr>
      <t>(kpl priprava zakoličbe v pisarni, zakoličba na terenu in izdelava zakoličbenega zapisnika):</t>
    </r>
  </si>
  <si>
    <r>
      <rPr>
        <b/>
        <sz val="10"/>
        <rFont val="Calibri"/>
        <family val="2"/>
        <charset val="238"/>
        <scheme val="minor"/>
      </rPr>
      <t>Vpis objekta (TP) v kataster nepremičnin</t>
    </r>
    <r>
      <rPr>
        <sz val="10"/>
        <rFont val="Calibri"/>
        <family val="2"/>
        <charset val="238"/>
        <scheme val="minor"/>
      </rPr>
      <t>, vključno z izdelavo elaborata in oddajo zahtevka z elaboratom na geodetsko upravo.</t>
    </r>
  </si>
  <si>
    <r>
      <t>Izdelava geodetskega profila</t>
    </r>
    <r>
      <rPr>
        <sz val="10"/>
        <rFont val="Calibri"/>
        <family val="2"/>
        <charset val="238"/>
        <scheme val="minor"/>
      </rPr>
      <t xml:space="preserve"> za pripravo projektne dokumentacije:</t>
    </r>
  </si>
  <si>
    <r>
      <t xml:space="preserve">Zakoličba trase EE objektov </t>
    </r>
    <r>
      <rPr>
        <sz val="10"/>
        <rFont val="Calibri"/>
        <family val="2"/>
        <charset val="238"/>
        <scheme val="minor"/>
      </rPr>
      <t>(kpl priprava zakoličbe v pisarni, zakoličba na terenu in izdelava zakoličbenega zapisnika):</t>
    </r>
  </si>
  <si>
    <r>
      <t>Vpis objekta (TP) v kataster nepremičnin</t>
    </r>
    <r>
      <rPr>
        <sz val="10"/>
        <rFont val="Calibri"/>
        <family val="2"/>
        <charset val="238"/>
        <scheme val="minor"/>
      </rPr>
      <t>, vključno z izdelavo elaborata in oddajo zahtevka z elaboratom na geodetsko upravo.</t>
    </r>
  </si>
  <si>
    <t xml:space="preserve">Geodetski načrt mora vsebovati grafični prikaz in certifikat.
Geodetski posnetek mora biti obvezno usklajen z digitalnim katastrskim prikazom (DKP).
Grafični prikaz geodetskega načrta mora poleg podatkov o reliefu, vodah, stavbah in njihovih višinah, gradbenih inženirskih objektih, rabi zemljišč in rastlinstvu ter podatkov o zemljiških parcelah vsebovati tudi prikaz obstoječih infrastrukturnih vodov (nadzemnih in podzemnih) ter hidrantov in drugih virov za gašenje.
</t>
  </si>
  <si>
    <t>Geodetski prečni profil (poz. 2.1) med drugim mora:
 - imeti posnete višinske točke na vsako stran križanega objekta (ca. 10 m od roba ceste, roba brežine potoka, itd …);
 - biti izdelan v ustreznem merilu (enako merilo v X-osi in Z -osi);</t>
  </si>
  <si>
    <r>
      <rPr>
        <b/>
        <sz val="10"/>
        <rFont val="Calibri"/>
        <family val="2"/>
        <charset val="238"/>
        <scheme val="minor"/>
      </rPr>
      <t>Izdelava geodetskega načrta</t>
    </r>
    <r>
      <rPr>
        <sz val="10"/>
        <rFont val="Calibri"/>
        <family val="2"/>
        <charset val="238"/>
        <scheme val="minor"/>
      </rPr>
      <t xml:space="preserve"> novega stanja zemljišča
(po končani gradnji EE objekta):</t>
    </r>
  </si>
  <si>
    <r>
      <t>Izdelava geodetskega načrta</t>
    </r>
    <r>
      <rPr>
        <sz val="10"/>
        <rFont val="Calibri"/>
        <family val="2"/>
        <charset val="238"/>
        <scheme val="minor"/>
      </rPr>
      <t xml:space="preserve"> novega stanja zemljišča
(po končani gradnji EE objekta):</t>
    </r>
  </si>
  <si>
    <t xml:space="preserve">Vse ostale geodetske storitve, ki niso zajete v točkah od 1 do 9, se obračunavajo po minimalnih tarifnih pogojih za geodetske storitve Inženirske zbornice Slovenije. </t>
  </si>
  <si>
    <t>JN GEODETSKE STORITVE: SKLOP 2: OE Murska Sobota</t>
  </si>
  <si>
    <t>JN GEODETSKE STORITVE: SKLOP 3: OE Ptuj</t>
  </si>
  <si>
    <t>JN GEODETSKE STORITVE: SKLOP 4: OE Gornja Radgona</t>
  </si>
  <si>
    <t>JN GEODETSKE STORITVE: SKLOP 5: OE Slovenska Bistrica</t>
  </si>
  <si>
    <t>Priloga E/1.2: PONUDBENI PREDRAČUN</t>
  </si>
  <si>
    <t>Priloga E/1.3: PONUDBENI PREDRAČUN</t>
  </si>
  <si>
    <t>Priloga E/1.4: PONUDBENI PREDRAČUN</t>
  </si>
  <si>
    <t>Priloga E/1.5: PONUDBENI PREDRAČUN</t>
  </si>
  <si>
    <t>Geodetski načrt novega stanja zemljišča mora biti izdelan in predan v 1 tiskanem izvodu in 1× digitalni obliki.</t>
  </si>
  <si>
    <t>Geodetski načrt za pripravo projektne dokumentacije mora biti izdelan in predan 1× digitalni obliki.</t>
  </si>
  <si>
    <t xml:space="preserve"> - kabelski EE vod do 300 m</t>
  </si>
  <si>
    <t xml:space="preserve"> - kabelski EE vod nad 300 m</t>
  </si>
  <si>
    <r>
      <rPr>
        <sz val="10"/>
        <rFont val="Calibri"/>
        <family val="2"/>
        <charset val="238"/>
        <scheme val="minor"/>
      </rPr>
      <t>Geodetski načrt novega stanja zemljišča (poz. 4) po končani gradnji mora vsebovati najmanj:
- pregledni načrt v obliki topografsko-katastrskega načrta (podatki o reliefu, vodah, stavbah, gradbenih inženirskih 
  objektih, rabi zemljišča, podatki o zemljiških parcelah, rastlinstvo);
- situacijski načrt z oznakami vodov in kabelske kanalizacije,
- certifikat geodetskega načrta,</t>
    </r>
    <r>
      <rPr>
        <sz val="10"/>
        <color rgb="FFC0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vrisana križanja z drugo GJI,</t>
    </r>
    <r>
      <rPr>
        <sz val="10"/>
        <color rgb="FFC0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vse objekte je potrebno posneti v ravninskih (x,y) in višinskih (z) koordinatah,</t>
    </r>
    <r>
      <rPr>
        <sz val="10"/>
        <color rgb="FFC0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pri posnetkih zemeljskih kablov in kabelske kanalizacije pa še:
   - število in tipi kablov,
   - število, premer in presek cevi posameznega odseka kabelske kanalizacije,
   - vrisan tloris kabelskega jaška z dejanskimi dimenzijami (zunanjimi) ter opisom;</t>
    </r>
    <r>
      <rPr>
        <sz val="10"/>
        <color rgb="FFC0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Posnetek kabelskih vodov se mora izvajati ob odprtem kabelskem jarku.</t>
    </r>
  </si>
  <si>
    <r>
      <rPr>
        <b/>
        <sz val="10"/>
        <rFont val="Calibri"/>
        <family val="2"/>
        <charset val="238"/>
        <scheme val="minor"/>
      </rPr>
      <t>Izdelava geodetskega načrta</t>
    </r>
    <r>
      <rPr>
        <sz val="10"/>
        <rFont val="Calibri"/>
        <family val="2"/>
        <charset val="238"/>
        <scheme val="minor"/>
      </rPr>
      <t xml:space="preserve"> za pripravo projektne dokumentacije 
(v trasi predvidenega EE voda):</t>
    </r>
  </si>
  <si>
    <r>
      <t>Izdelava geodetskega načrta</t>
    </r>
    <r>
      <rPr>
        <sz val="10"/>
        <rFont val="Calibri"/>
        <family val="2"/>
        <charset val="238"/>
        <scheme val="minor"/>
      </rPr>
      <t xml:space="preserve"> za pripravo projektne dokumentacije 
(v trasi predvidenega EE voda):</t>
    </r>
  </si>
  <si>
    <t>Sklop 2: VSE SKUPAJ (brez DDV):</t>
  </si>
  <si>
    <t>Sklop 3: VSE SKUPAJ (brez DDV):</t>
  </si>
  <si>
    <t>Sklop 4: VSE SKUPAJ (brez DDV):</t>
  </si>
  <si>
    <t>Sklop 5: VSE SKUPAJ (brez DDV):</t>
  </si>
  <si>
    <t>Pri postavkah zakoličbe (poz. 3) upoštevati pripravo zakoličbe, ki zajema pripravo na podlagi obstoječega geodetskega načrta (izdelanega s strani drugega geodeta ter dwg načrta projektiranega EE objekta (brez podane višinske (z) koordinate).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</si>
</sst>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MS Sans Serif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2"/>
      <name val="Times New Roman"/>
      <family val="1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auto="1"/>
      </bottom>
      <diagonal/>
    </border>
    <border>
      <left/>
      <right/>
      <top style="dotted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2" fillId="17" borderId="0" applyNumberFormat="0" applyBorder="0" applyAlignment="0" applyProtection="0"/>
    <xf numFmtId="0" fontId="11" fillId="0" borderId="0"/>
    <xf numFmtId="0" fontId="2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3" fontId="19" fillId="0" borderId="9" applyFill="0" applyAlignment="0" applyProtection="0"/>
    <xf numFmtId="0" fontId="20" fillId="7" borderId="8" applyNumberFormat="0" applyAlignment="0" applyProtection="0"/>
    <xf numFmtId="0" fontId="21" fillId="0" borderId="10" applyNumberFormat="0" applyFill="0" applyAlignment="0" applyProtection="0"/>
    <xf numFmtId="0" fontId="1" fillId="0" borderId="0"/>
  </cellStyleXfs>
  <cellXfs count="69">
    <xf numFmtId="0" fontId="0" fillId="0" borderId="0" xfId="0"/>
    <xf numFmtId="0" fontId="22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23" fillId="0" borderId="0" xfId="0" applyFont="1" applyBorder="1" applyAlignment="1">
      <alignment vertical="top" wrapText="1"/>
    </xf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right" vertical="top"/>
    </xf>
    <xf numFmtId="0" fontId="23" fillId="0" borderId="0" xfId="0" applyFont="1" applyAlignme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right"/>
    </xf>
    <xf numFmtId="0" fontId="23" fillId="0" borderId="0" xfId="0" applyFont="1" applyBorder="1" applyAlignment="1">
      <alignment vertical="top"/>
    </xf>
    <xf numFmtId="0" fontId="23" fillId="0" borderId="0" xfId="0" applyFont="1" applyAlignment="1">
      <alignment horizontal="center" vertical="top"/>
    </xf>
    <xf numFmtId="4" fontId="23" fillId="0" borderId="0" xfId="0" applyNumberFormat="1" applyFont="1" applyAlignment="1">
      <alignment horizontal="center" vertical="top"/>
    </xf>
    <xf numFmtId="0" fontId="23" fillId="0" borderId="0" xfId="0" applyFont="1" applyAlignment="1">
      <alignment vertical="center"/>
    </xf>
    <xf numFmtId="49" fontId="23" fillId="0" borderId="0" xfId="0" applyNumberFormat="1" applyFont="1" applyAlignment="1">
      <alignment horizontal="left" vertical="top" readingOrder="1"/>
    </xf>
    <xf numFmtId="0" fontId="22" fillId="0" borderId="0" xfId="0" applyFont="1" applyFill="1" applyBorder="1" applyAlignment="1">
      <alignment horizontal="center" vertical="top"/>
    </xf>
    <xf numFmtId="0" fontId="23" fillId="0" borderId="0" xfId="0" applyFont="1" applyFill="1" applyBorder="1" applyAlignment="1">
      <alignment horizontal="center" vertical="top"/>
    </xf>
    <xf numFmtId="49" fontId="24" fillId="0" borderId="12" xfId="0" applyNumberFormat="1" applyFont="1" applyFill="1" applyBorder="1" applyAlignment="1">
      <alignment vertical="top" readingOrder="1"/>
    </xf>
    <xf numFmtId="0" fontId="24" fillId="0" borderId="13" xfId="0" applyFont="1" applyFill="1" applyBorder="1" applyAlignment="1">
      <alignment vertical="top" wrapText="1"/>
    </xf>
    <xf numFmtId="4" fontId="24" fillId="0" borderId="13" xfId="0" applyNumberFormat="1" applyFont="1" applyFill="1" applyBorder="1" applyAlignment="1">
      <alignment horizontal="center" vertical="top"/>
    </xf>
    <xf numFmtId="4" fontId="24" fillId="0" borderId="13" xfId="0" applyNumberFormat="1" applyFont="1" applyFill="1" applyBorder="1" applyAlignment="1">
      <alignment horizontal="right" vertical="top" wrapText="1"/>
    </xf>
    <xf numFmtId="4" fontId="24" fillId="0" borderId="14" xfId="0" applyNumberFormat="1" applyFont="1" applyFill="1" applyBorder="1" applyAlignment="1">
      <alignment horizontal="right" vertical="top" wrapText="1"/>
    </xf>
    <xf numFmtId="0" fontId="23" fillId="0" borderId="0" xfId="0" applyFont="1" applyFill="1" applyAlignment="1">
      <alignment vertical="center"/>
    </xf>
    <xf numFmtId="0" fontId="22" fillId="0" borderId="0" xfId="0" applyFont="1" applyAlignment="1">
      <alignment vertical="top" wrapText="1"/>
    </xf>
    <xf numFmtId="4" fontId="23" fillId="0" borderId="0" xfId="0" applyNumberFormat="1" applyFont="1" applyAlignment="1">
      <alignment vertical="top"/>
    </xf>
    <xf numFmtId="4" fontId="23" fillId="0" borderId="0" xfId="0" applyNumberFormat="1" applyFont="1" applyBorder="1" applyAlignment="1">
      <alignment vertical="top"/>
    </xf>
    <xf numFmtId="4" fontId="23" fillId="0" borderId="0" xfId="0" applyNumberFormat="1" applyFont="1" applyFill="1" applyAlignment="1">
      <alignment vertical="top"/>
    </xf>
    <xf numFmtId="49" fontId="23" fillId="0" borderId="11" xfId="0" applyNumberFormat="1" applyFont="1" applyFill="1" applyBorder="1" applyAlignment="1">
      <alignment horizontal="left" vertical="top" readingOrder="1"/>
    </xf>
    <xf numFmtId="0" fontId="23" fillId="0" borderId="11" xfId="0" applyFont="1" applyFill="1" applyBorder="1" applyAlignment="1">
      <alignment vertical="top" wrapText="1"/>
    </xf>
    <xf numFmtId="4" fontId="23" fillId="0" borderId="16" xfId="0" applyNumberFormat="1" applyFont="1" applyFill="1" applyBorder="1" applyAlignment="1">
      <alignment horizontal="right" vertical="top"/>
    </xf>
    <xf numFmtId="4" fontId="23" fillId="0" borderId="17" xfId="0" applyNumberFormat="1" applyFont="1" applyFill="1" applyBorder="1" applyAlignment="1">
      <alignment vertical="top"/>
    </xf>
    <xf numFmtId="4" fontId="23" fillId="0" borderId="18" xfId="0" applyNumberFormat="1" applyFont="1" applyFill="1" applyBorder="1" applyAlignment="1">
      <alignment vertical="top"/>
    </xf>
    <xf numFmtId="4" fontId="23" fillId="0" borderId="11" xfId="0" applyNumberFormat="1" applyFont="1" applyFill="1" applyBorder="1" applyAlignment="1">
      <alignment horizontal="center" vertical="top"/>
    </xf>
    <xf numFmtId="3" fontId="23" fillId="0" borderId="11" xfId="0" applyNumberFormat="1" applyFont="1" applyFill="1" applyBorder="1" applyAlignment="1">
      <alignment vertical="top"/>
    </xf>
    <xf numFmtId="4" fontId="23" fillId="0" borderId="11" xfId="0" applyNumberFormat="1" applyFont="1" applyFill="1" applyBorder="1" applyAlignment="1">
      <alignment vertical="top"/>
    </xf>
    <xf numFmtId="4" fontId="23" fillId="0" borderId="0" xfId="0" applyNumberFormat="1" applyFont="1" applyFill="1" applyBorder="1" applyAlignment="1">
      <alignment vertical="top"/>
    </xf>
    <xf numFmtId="49" fontId="23" fillId="0" borderId="15" xfId="0" applyNumberFormat="1" applyFont="1" applyFill="1" applyBorder="1" applyAlignment="1">
      <alignment horizontal="left" vertical="top" readingOrder="1"/>
    </xf>
    <xf numFmtId="0" fontId="23" fillId="0" borderId="15" xfId="0" applyFont="1" applyFill="1" applyBorder="1" applyAlignment="1">
      <alignment vertical="top" wrapText="1"/>
    </xf>
    <xf numFmtId="4" fontId="23" fillId="0" borderId="15" xfId="0" applyNumberFormat="1" applyFont="1" applyFill="1" applyBorder="1" applyAlignment="1">
      <alignment horizontal="center" vertical="top"/>
    </xf>
    <xf numFmtId="3" fontId="23" fillId="0" borderId="15" xfId="0" applyNumberFormat="1" applyFont="1" applyFill="1" applyBorder="1" applyAlignment="1">
      <alignment vertical="top"/>
    </xf>
    <xf numFmtId="4" fontId="23" fillId="0" borderId="15" xfId="0" applyNumberFormat="1" applyFont="1" applyFill="1" applyBorder="1" applyAlignment="1">
      <alignment vertical="top"/>
    </xf>
    <xf numFmtId="0" fontId="23" fillId="0" borderId="16" xfId="0" applyFont="1" applyFill="1" applyBorder="1" applyAlignment="1">
      <alignment horizontal="center" vertical="top"/>
    </xf>
    <xf numFmtId="49" fontId="23" fillId="0" borderId="0" xfId="0" applyNumberFormat="1" applyFont="1" applyFill="1" applyAlignment="1">
      <alignment horizontal="left" vertical="top" readingOrder="1"/>
    </xf>
    <xf numFmtId="0" fontId="23" fillId="0" borderId="0" xfId="0" applyFont="1" applyFill="1" applyBorder="1" applyAlignment="1">
      <alignment vertical="top" wrapText="1"/>
    </xf>
    <xf numFmtId="4" fontId="23" fillId="0" borderId="0" xfId="0" applyNumberFormat="1" applyFont="1" applyBorder="1" applyAlignment="1">
      <alignment horizontal="center" vertical="top"/>
    </xf>
    <xf numFmtId="0" fontId="22" fillId="0" borderId="11" xfId="0" applyFont="1" applyFill="1" applyBorder="1" applyAlignment="1">
      <alignment vertical="top" wrapText="1"/>
    </xf>
    <xf numFmtId="4" fontId="23" fillId="0" borderId="16" xfId="0" applyNumberFormat="1" applyFont="1" applyBorder="1" applyAlignment="1">
      <alignment horizontal="center" vertical="top"/>
    </xf>
    <xf numFmtId="4" fontId="23" fillId="0" borderId="17" xfId="0" applyNumberFormat="1" applyFont="1" applyBorder="1" applyAlignment="1">
      <alignment vertical="top"/>
    </xf>
    <xf numFmtId="4" fontId="23" fillId="0" borderId="11" xfId="0" applyNumberFormat="1" applyFont="1" applyBorder="1" applyAlignment="1">
      <alignment horizontal="center" vertical="top"/>
    </xf>
    <xf numFmtId="0" fontId="23" fillId="0" borderId="11" xfId="0" applyFont="1" applyFill="1" applyBorder="1" applyAlignment="1">
      <alignment vertical="top"/>
    </xf>
    <xf numFmtId="4" fontId="23" fillId="0" borderId="11" xfId="0" applyNumberFormat="1" applyFont="1" applyBorder="1" applyAlignment="1">
      <alignment vertical="top"/>
    </xf>
    <xf numFmtId="3" fontId="23" fillId="0" borderId="11" xfId="0" applyNumberFormat="1" applyFont="1" applyBorder="1" applyAlignment="1">
      <alignment vertical="top"/>
    </xf>
    <xf numFmtId="0" fontId="23" fillId="0" borderId="0" xfId="0" applyFont="1" applyFill="1" applyAlignment="1">
      <alignment vertical="top"/>
    </xf>
    <xf numFmtId="49" fontId="23" fillId="0" borderId="0" xfId="0" applyNumberFormat="1" applyFont="1" applyFill="1" applyAlignment="1">
      <alignment horizontal="left" vertical="center" readingOrder="1"/>
    </xf>
    <xf numFmtId="49" fontId="23" fillId="0" borderId="0" xfId="0" applyNumberFormat="1" applyFont="1" applyFill="1" applyAlignment="1">
      <alignment vertical="center" wrapText="1"/>
    </xf>
    <xf numFmtId="0" fontId="23" fillId="0" borderId="21" xfId="0" applyFont="1" applyFill="1" applyBorder="1" applyAlignment="1">
      <alignment vertical="center"/>
    </xf>
    <xf numFmtId="4" fontId="22" fillId="0" borderId="20" xfId="0" applyNumberFormat="1" applyFont="1" applyFill="1" applyBorder="1" applyAlignment="1">
      <alignment horizontal="right" vertical="center"/>
    </xf>
    <xf numFmtId="4" fontId="22" fillId="0" borderId="11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top" wrapText="1"/>
    </xf>
    <xf numFmtId="0" fontId="23" fillId="0" borderId="0" xfId="0" applyFont="1" applyAlignment="1">
      <alignment horizontal="justify" vertical="top"/>
    </xf>
    <xf numFmtId="0" fontId="23" fillId="0" borderId="0" xfId="0" applyFont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24" borderId="0" xfId="0" applyFont="1" applyFill="1" applyBorder="1" applyAlignment="1">
      <alignment vertical="top" wrapText="1"/>
    </xf>
    <xf numFmtId="0" fontId="24" fillId="24" borderId="19" xfId="0" applyFont="1" applyFill="1" applyBorder="1" applyAlignment="1">
      <alignment vertical="top" wrapText="1"/>
    </xf>
    <xf numFmtId="0" fontId="24" fillId="24" borderId="19" xfId="0" applyFont="1" applyFill="1" applyBorder="1" applyAlignment="1">
      <alignment horizontal="right" vertical="top" wrapText="1"/>
    </xf>
    <xf numFmtId="0" fontId="23" fillId="0" borderId="11" xfId="0" applyFont="1" applyBorder="1" applyAlignment="1">
      <alignment vertical="top" wrapText="1"/>
    </xf>
    <xf numFmtId="0" fontId="24" fillId="24" borderId="19" xfId="0" applyFont="1" applyFill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</cellXfs>
  <cellStyles count="46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avadno 2" xfId="26" xr:uid="{00000000-0005-0000-0000-00001A000000}"/>
    <cellStyle name="Navadno 3" xfId="45" xr:uid="{00000000-0005-0000-0000-00001B000000}"/>
    <cellStyle name="Nevtralno" xfId="27" builtinId="28" customBuiltin="1"/>
    <cellStyle name="Normal_INV97 (2)" xfId="28" xr:uid="{00000000-0005-0000-0000-00001D000000}"/>
    <cellStyle name="Opomba" xfId="29" builtinId="10" customBuiltin="1"/>
    <cellStyle name="Opozorilo" xfId="30" builtinId="11" customBuiltin="1"/>
    <cellStyle name="Pojasnjevalno besedilo" xfId="31" builtinId="53" customBuiltin="1"/>
    <cellStyle name="Poudarek1" xfId="32" builtinId="29" customBuiltin="1"/>
    <cellStyle name="Poudarek2" xfId="33" builtinId="33" customBuiltin="1"/>
    <cellStyle name="Poudarek3" xfId="34" builtinId="37" customBuiltin="1"/>
    <cellStyle name="Poudarek4" xfId="35" builtinId="41" customBuiltin="1"/>
    <cellStyle name="Poudarek5" xfId="36" builtinId="45" customBuiltin="1"/>
    <cellStyle name="Poudarek6" xfId="37" builtinId="49" customBuiltin="1"/>
    <cellStyle name="Povezana celica" xfId="38" builtinId="24" customBuiltin="1"/>
    <cellStyle name="Preveri celico" xfId="39" builtinId="23" customBuiltin="1"/>
    <cellStyle name="Računanje" xfId="40" builtinId="22" customBuiltin="1"/>
    <cellStyle name="Slabo" xfId="41" builtinId="27" customBuiltin="1"/>
    <cellStyle name="TABELA" xfId="42" xr:uid="{00000000-0005-0000-0000-00002B000000}"/>
    <cellStyle name="Vnos" xfId="43" builtinId="20" customBuiltin="1"/>
    <cellStyle name="Vsota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7DEBC-730F-460A-9F87-B1D4879C7757}">
  <sheetPr codeName="List1"/>
  <dimension ref="A1:H70"/>
  <sheetViews>
    <sheetView showZeros="0" tabSelected="1" view="pageBreakPreview" zoomScale="190" zoomScaleNormal="190" zoomScaleSheetLayoutView="190" workbookViewId="0">
      <pane ySplit="4" topLeftCell="A5" activePane="bottomLeft" state="frozen"/>
      <selection pane="bottomLeft" activeCell="H33" sqref="H33"/>
    </sheetView>
  </sheetViews>
  <sheetFormatPr defaultColWidth="9.140625" defaultRowHeight="12.75" x14ac:dyDescent="0.2"/>
  <cols>
    <col min="1" max="1" width="4.42578125" style="14" customWidth="1"/>
    <col min="2" max="2" width="53.7109375" style="5" customWidth="1"/>
    <col min="3" max="3" width="7.28515625" style="5" customWidth="1"/>
    <col min="4" max="4" width="9.7109375" style="10" customWidth="1"/>
    <col min="5" max="6" width="10.85546875" style="5" customWidth="1"/>
    <col min="7" max="8" width="9.140625" style="60"/>
    <col min="9" max="16384" width="9.140625" style="13"/>
  </cols>
  <sheetData>
    <row r="1" spans="1:8" ht="12.75" customHeight="1" x14ac:dyDescent="0.2">
      <c r="A1" s="1" t="s">
        <v>70</v>
      </c>
      <c r="E1" s="11"/>
      <c r="F1" s="12"/>
    </row>
    <row r="2" spans="1:8" ht="12.75" customHeight="1" x14ac:dyDescent="0.2">
      <c r="A2" s="1" t="s">
        <v>66</v>
      </c>
      <c r="B2" s="1"/>
      <c r="E2" s="11"/>
      <c r="F2" s="11"/>
    </row>
    <row r="3" spans="1:8" ht="12.75" customHeight="1" x14ac:dyDescent="0.2">
      <c r="B3" s="1"/>
      <c r="D3" s="15"/>
      <c r="E3" s="16"/>
      <c r="F3" s="16"/>
    </row>
    <row r="4" spans="1:8" s="22" customFormat="1" ht="26.25" customHeight="1" x14ac:dyDescent="0.2">
      <c r="A4" s="17" t="s">
        <v>17</v>
      </c>
      <c r="B4" s="18" t="s">
        <v>33</v>
      </c>
      <c r="C4" s="19" t="s">
        <v>18</v>
      </c>
      <c r="D4" s="19" t="s">
        <v>19</v>
      </c>
      <c r="E4" s="20" t="s">
        <v>64</v>
      </c>
      <c r="F4" s="21" t="s">
        <v>65</v>
      </c>
      <c r="G4" s="61"/>
      <c r="H4" s="61"/>
    </row>
    <row r="5" spans="1:8" ht="8.1" customHeight="1" x14ac:dyDescent="0.2">
      <c r="B5" s="23"/>
      <c r="C5" s="24"/>
      <c r="D5" s="25"/>
      <c r="E5" s="26"/>
      <c r="F5" s="26"/>
    </row>
    <row r="6" spans="1:8" ht="27.95" customHeight="1" x14ac:dyDescent="0.2">
      <c r="A6" s="27" t="s">
        <v>0</v>
      </c>
      <c r="B6" s="28" t="s">
        <v>99</v>
      </c>
      <c r="C6" s="29"/>
      <c r="D6" s="30"/>
      <c r="E6" s="30"/>
      <c r="F6" s="31"/>
    </row>
    <row r="7" spans="1:8" ht="15" customHeight="1" x14ac:dyDescent="0.2">
      <c r="A7" s="27" t="s">
        <v>23</v>
      </c>
      <c r="B7" s="28" t="s">
        <v>21</v>
      </c>
      <c r="C7" s="32" t="s">
        <v>35</v>
      </c>
      <c r="D7" s="33">
        <v>10</v>
      </c>
      <c r="E7" s="34"/>
      <c r="F7" s="34">
        <f>D7*E7</f>
        <v>0</v>
      </c>
    </row>
    <row r="8" spans="1:8" ht="15" customHeight="1" x14ac:dyDescent="0.2">
      <c r="A8" s="27" t="s">
        <v>24</v>
      </c>
      <c r="B8" s="28" t="s">
        <v>22</v>
      </c>
      <c r="C8" s="32" t="s">
        <v>36</v>
      </c>
      <c r="D8" s="33">
        <v>5000</v>
      </c>
      <c r="E8" s="34"/>
      <c r="F8" s="34">
        <f>D8*E8</f>
        <v>0</v>
      </c>
    </row>
    <row r="9" spans="1:8" ht="11.25" customHeight="1" x14ac:dyDescent="0.2">
      <c r="B9" s="2"/>
      <c r="C9" s="12"/>
      <c r="D9" s="25"/>
      <c r="E9" s="35"/>
      <c r="F9" s="26"/>
    </row>
    <row r="10" spans="1:8" ht="15" customHeight="1" x14ac:dyDescent="0.2">
      <c r="A10" s="27" t="s">
        <v>1</v>
      </c>
      <c r="B10" s="28" t="s">
        <v>75</v>
      </c>
      <c r="C10" s="29"/>
      <c r="D10" s="30"/>
      <c r="E10" s="30"/>
      <c r="F10" s="31"/>
    </row>
    <row r="11" spans="1:8" ht="27.95" customHeight="1" x14ac:dyDescent="0.2">
      <c r="A11" s="27" t="s">
        <v>37</v>
      </c>
      <c r="B11" s="28" t="s">
        <v>39</v>
      </c>
      <c r="C11" s="32" t="s">
        <v>35</v>
      </c>
      <c r="D11" s="33">
        <v>20</v>
      </c>
      <c r="E11" s="34"/>
      <c r="F11" s="34">
        <f>D11*E11</f>
        <v>0</v>
      </c>
    </row>
    <row r="12" spans="1:8" ht="15" customHeight="1" x14ac:dyDescent="0.2">
      <c r="A12" s="27" t="s">
        <v>38</v>
      </c>
      <c r="B12" s="28" t="s">
        <v>40</v>
      </c>
      <c r="C12" s="32" t="s">
        <v>36</v>
      </c>
      <c r="D12" s="33">
        <v>1000</v>
      </c>
      <c r="E12" s="34"/>
      <c r="F12" s="34">
        <f>D12*E12</f>
        <v>0</v>
      </c>
    </row>
    <row r="13" spans="1:8" ht="11.25" customHeight="1" x14ac:dyDescent="0.2">
      <c r="B13" s="2"/>
      <c r="C13" s="12"/>
      <c r="D13" s="25"/>
      <c r="E13" s="35"/>
      <c r="F13" s="26"/>
    </row>
    <row r="14" spans="1:8" ht="27.95" customHeight="1" x14ac:dyDescent="0.2">
      <c r="A14" s="27" t="s">
        <v>2</v>
      </c>
      <c r="B14" s="28" t="s">
        <v>76</v>
      </c>
      <c r="C14" s="29"/>
      <c r="D14" s="30"/>
      <c r="E14" s="30"/>
      <c r="F14" s="31"/>
    </row>
    <row r="15" spans="1:8" ht="15" customHeight="1" x14ac:dyDescent="0.2">
      <c r="A15" s="27" t="s">
        <v>25</v>
      </c>
      <c r="B15" s="28" t="s">
        <v>46</v>
      </c>
      <c r="C15" s="32" t="s">
        <v>35</v>
      </c>
      <c r="D15" s="33">
        <v>70</v>
      </c>
      <c r="E15" s="34"/>
      <c r="F15" s="34">
        <f>D15*E15</f>
        <v>0</v>
      </c>
    </row>
    <row r="16" spans="1:8" ht="15" customHeight="1" x14ac:dyDescent="0.2">
      <c r="A16" s="27" t="s">
        <v>26</v>
      </c>
      <c r="B16" s="28" t="s">
        <v>96</v>
      </c>
      <c r="C16" s="32" t="s">
        <v>35</v>
      </c>
      <c r="D16" s="33">
        <v>100</v>
      </c>
      <c r="E16" s="34"/>
      <c r="F16" s="34">
        <f>D16*E16</f>
        <v>0</v>
      </c>
    </row>
    <row r="17" spans="1:8" ht="15" customHeight="1" x14ac:dyDescent="0.2">
      <c r="A17" s="36" t="s">
        <v>43</v>
      </c>
      <c r="B17" s="37" t="s">
        <v>97</v>
      </c>
      <c r="C17" s="38" t="s">
        <v>36</v>
      </c>
      <c r="D17" s="39">
        <v>120000</v>
      </c>
      <c r="E17" s="40"/>
      <c r="F17" s="40">
        <f>D17*E17</f>
        <v>0</v>
      </c>
    </row>
    <row r="18" spans="1:8" ht="15" customHeight="1" x14ac:dyDescent="0.2">
      <c r="A18" s="27" t="s">
        <v>44</v>
      </c>
      <c r="B18" s="28" t="s">
        <v>41</v>
      </c>
      <c r="C18" s="32" t="s">
        <v>35</v>
      </c>
      <c r="D18" s="33">
        <v>4</v>
      </c>
      <c r="E18" s="34"/>
      <c r="F18" s="34">
        <f>D18*E18</f>
        <v>0</v>
      </c>
    </row>
    <row r="19" spans="1:8" ht="15" customHeight="1" x14ac:dyDescent="0.2">
      <c r="A19" s="27" t="s">
        <v>45</v>
      </c>
      <c r="B19" s="28" t="s">
        <v>42</v>
      </c>
      <c r="C19" s="32" t="s">
        <v>36</v>
      </c>
      <c r="D19" s="33">
        <v>2000</v>
      </c>
      <c r="E19" s="34"/>
      <c r="F19" s="34">
        <f>D19*E19</f>
        <v>0</v>
      </c>
    </row>
    <row r="20" spans="1:8" ht="11.25" customHeight="1" x14ac:dyDescent="0.2">
      <c r="B20" s="2"/>
      <c r="C20" s="12"/>
      <c r="D20" s="25"/>
      <c r="E20" s="35"/>
      <c r="F20" s="26"/>
    </row>
    <row r="21" spans="1:8" s="22" customFormat="1" ht="27.95" customHeight="1" x14ac:dyDescent="0.2">
      <c r="A21" s="27" t="s">
        <v>3</v>
      </c>
      <c r="B21" s="28" t="s">
        <v>83</v>
      </c>
      <c r="C21" s="41"/>
      <c r="D21" s="30"/>
      <c r="E21" s="30"/>
      <c r="F21" s="31"/>
      <c r="G21" s="61"/>
      <c r="H21" s="61"/>
    </row>
    <row r="22" spans="1:8" ht="15" customHeight="1" x14ac:dyDescent="0.2">
      <c r="A22" s="27" t="s">
        <v>27</v>
      </c>
      <c r="B22" s="28" t="s">
        <v>46</v>
      </c>
      <c r="C22" s="32" t="s">
        <v>35</v>
      </c>
      <c r="D22" s="33">
        <v>70</v>
      </c>
      <c r="E22" s="34"/>
      <c r="F22" s="34">
        <f>D22*E22</f>
        <v>0</v>
      </c>
    </row>
    <row r="23" spans="1:8" ht="15" customHeight="1" x14ac:dyDescent="0.2">
      <c r="A23" s="27" t="s">
        <v>28</v>
      </c>
      <c r="B23" s="28" t="s">
        <v>96</v>
      </c>
      <c r="C23" s="32" t="s">
        <v>35</v>
      </c>
      <c r="D23" s="33">
        <v>100</v>
      </c>
      <c r="E23" s="34"/>
      <c r="F23" s="34">
        <f>D23*E23</f>
        <v>0</v>
      </c>
    </row>
    <row r="24" spans="1:8" ht="15" customHeight="1" x14ac:dyDescent="0.2">
      <c r="A24" s="27" t="s">
        <v>47</v>
      </c>
      <c r="B24" s="37" t="s">
        <v>97</v>
      </c>
      <c r="C24" s="32" t="s">
        <v>36</v>
      </c>
      <c r="D24" s="33">
        <v>120000</v>
      </c>
      <c r="E24" s="34"/>
      <c r="F24" s="34">
        <f>D24*E24</f>
        <v>0</v>
      </c>
    </row>
    <row r="25" spans="1:8" ht="15" customHeight="1" x14ac:dyDescent="0.2">
      <c r="A25" s="27" t="s">
        <v>48</v>
      </c>
      <c r="B25" s="28" t="s">
        <v>41</v>
      </c>
      <c r="C25" s="32" t="s">
        <v>35</v>
      </c>
      <c r="D25" s="33">
        <v>4</v>
      </c>
      <c r="E25" s="34"/>
      <c r="F25" s="34">
        <f>D25*E25</f>
        <v>0</v>
      </c>
    </row>
    <row r="26" spans="1:8" ht="15" customHeight="1" x14ac:dyDescent="0.2">
      <c r="A26" s="27" t="s">
        <v>49</v>
      </c>
      <c r="B26" s="28" t="s">
        <v>42</v>
      </c>
      <c r="C26" s="32" t="s">
        <v>36</v>
      </c>
      <c r="D26" s="33">
        <v>2000</v>
      </c>
      <c r="E26" s="34"/>
      <c r="F26" s="34">
        <f>D26*E26</f>
        <v>0</v>
      </c>
    </row>
    <row r="27" spans="1:8" ht="11.25" customHeight="1" x14ac:dyDescent="0.2">
      <c r="B27" s="2"/>
      <c r="C27" s="12"/>
      <c r="D27" s="25"/>
      <c r="E27" s="35"/>
      <c r="F27" s="26"/>
    </row>
    <row r="28" spans="1:8" s="22" customFormat="1" ht="27.95" customHeight="1" x14ac:dyDescent="0.2">
      <c r="A28" s="27" t="s">
        <v>4</v>
      </c>
      <c r="B28" s="28" t="s">
        <v>77</v>
      </c>
      <c r="C28" s="32" t="s">
        <v>35</v>
      </c>
      <c r="D28" s="33">
        <v>30</v>
      </c>
      <c r="E28" s="34"/>
      <c r="F28" s="34">
        <f>D28*E28</f>
        <v>0</v>
      </c>
      <c r="G28" s="61"/>
      <c r="H28" s="61"/>
    </row>
    <row r="29" spans="1:8" s="22" customFormat="1" ht="11.25" customHeight="1" x14ac:dyDescent="0.2">
      <c r="A29" s="42"/>
      <c r="B29" s="43"/>
      <c r="C29" s="44"/>
      <c r="D29" s="25"/>
      <c r="E29" s="35"/>
      <c r="F29" s="35"/>
      <c r="G29" s="61"/>
      <c r="H29" s="61"/>
    </row>
    <row r="30" spans="1:8" s="22" customFormat="1" ht="15" customHeight="1" x14ac:dyDescent="0.2">
      <c r="A30" s="27" t="s">
        <v>5</v>
      </c>
      <c r="B30" s="45" t="s">
        <v>34</v>
      </c>
      <c r="C30" s="46"/>
      <c r="D30" s="47"/>
      <c r="E30" s="30"/>
      <c r="F30" s="31"/>
      <c r="G30" s="61"/>
      <c r="H30" s="61"/>
    </row>
    <row r="31" spans="1:8" s="22" customFormat="1" ht="15" customHeight="1" x14ac:dyDescent="0.2">
      <c r="A31" s="27" t="s">
        <v>31</v>
      </c>
      <c r="B31" s="28" t="s">
        <v>8</v>
      </c>
      <c r="C31" s="48" t="s">
        <v>35</v>
      </c>
      <c r="D31" s="33">
        <v>20</v>
      </c>
      <c r="E31" s="34"/>
      <c r="F31" s="34">
        <f t="shared" ref="F31:F35" si="0">D31*E31</f>
        <v>0</v>
      </c>
      <c r="G31" s="61"/>
      <c r="H31" s="61"/>
    </row>
    <row r="32" spans="1:8" s="22" customFormat="1" ht="15" customHeight="1" x14ac:dyDescent="0.2">
      <c r="A32" s="27" t="s">
        <v>32</v>
      </c>
      <c r="B32" s="28" t="s">
        <v>9</v>
      </c>
      <c r="C32" s="48" t="s">
        <v>35</v>
      </c>
      <c r="D32" s="33">
        <v>60</v>
      </c>
      <c r="E32" s="34"/>
      <c r="F32" s="34">
        <f t="shared" si="0"/>
        <v>0</v>
      </c>
      <c r="G32" s="61"/>
      <c r="H32" s="61"/>
    </row>
    <row r="33" spans="1:8" s="22" customFormat="1" ht="15" customHeight="1" x14ac:dyDescent="0.2">
      <c r="A33" s="27" t="s">
        <v>50</v>
      </c>
      <c r="B33" s="28" t="s">
        <v>10</v>
      </c>
      <c r="C33" s="48" t="s">
        <v>35</v>
      </c>
      <c r="D33" s="33">
        <v>20</v>
      </c>
      <c r="E33" s="34"/>
      <c r="F33" s="34">
        <f t="shared" si="0"/>
        <v>0</v>
      </c>
      <c r="G33" s="61"/>
      <c r="H33" s="61"/>
    </row>
    <row r="34" spans="1:8" s="22" customFormat="1" ht="15" customHeight="1" x14ac:dyDescent="0.2">
      <c r="A34" s="27" t="s">
        <v>51</v>
      </c>
      <c r="B34" s="28" t="s">
        <v>15</v>
      </c>
      <c r="C34" s="48" t="s">
        <v>35</v>
      </c>
      <c r="D34" s="33">
        <v>20</v>
      </c>
      <c r="E34" s="34"/>
      <c r="F34" s="34">
        <f t="shared" si="0"/>
        <v>0</v>
      </c>
      <c r="G34" s="61"/>
      <c r="H34" s="61"/>
    </row>
    <row r="35" spans="1:8" s="22" customFormat="1" ht="27.95" customHeight="1" x14ac:dyDescent="0.2">
      <c r="A35" s="27" t="s">
        <v>52</v>
      </c>
      <c r="B35" s="28" t="s">
        <v>68</v>
      </c>
      <c r="C35" s="48" t="s">
        <v>35</v>
      </c>
      <c r="D35" s="33">
        <v>20</v>
      </c>
      <c r="E35" s="34"/>
      <c r="F35" s="34">
        <f t="shared" si="0"/>
        <v>0</v>
      </c>
      <c r="G35" s="61"/>
      <c r="H35" s="61"/>
    </row>
    <row r="36" spans="1:8" s="22" customFormat="1" ht="11.25" customHeight="1" x14ac:dyDescent="0.2">
      <c r="A36" s="42"/>
      <c r="B36" s="43"/>
      <c r="C36" s="44"/>
      <c r="D36" s="25"/>
      <c r="E36" s="35"/>
      <c r="F36" s="26"/>
      <c r="G36" s="61"/>
      <c r="H36" s="61"/>
    </row>
    <row r="37" spans="1:8" s="22" customFormat="1" ht="15" customHeight="1" x14ac:dyDescent="0.2">
      <c r="A37" s="49" t="s">
        <v>6</v>
      </c>
      <c r="B37" s="45" t="s">
        <v>11</v>
      </c>
      <c r="C37" s="48"/>
      <c r="D37" s="50"/>
      <c r="E37" s="34"/>
      <c r="F37" s="34"/>
      <c r="G37" s="61"/>
      <c r="H37" s="61"/>
    </row>
    <row r="38" spans="1:8" s="22" customFormat="1" ht="15" customHeight="1" x14ac:dyDescent="0.2">
      <c r="A38" s="27" t="s">
        <v>29</v>
      </c>
      <c r="B38" s="28" t="s">
        <v>62</v>
      </c>
      <c r="C38" s="48" t="s">
        <v>35</v>
      </c>
      <c r="D38" s="51">
        <v>100</v>
      </c>
      <c r="E38" s="34"/>
      <c r="F38" s="34">
        <f>D38*E38</f>
        <v>0</v>
      </c>
      <c r="G38" s="61"/>
      <c r="H38" s="61"/>
    </row>
    <row r="39" spans="1:8" s="22" customFormat="1" ht="15" customHeight="1" x14ac:dyDescent="0.2">
      <c r="A39" s="27" t="s">
        <v>30</v>
      </c>
      <c r="B39" s="28" t="s">
        <v>13</v>
      </c>
      <c r="C39" s="48" t="s">
        <v>35</v>
      </c>
      <c r="D39" s="33">
        <v>50</v>
      </c>
      <c r="E39" s="34"/>
      <c r="F39" s="34">
        <f>D39*E39</f>
        <v>0</v>
      </c>
      <c r="G39" s="61"/>
      <c r="H39" s="61"/>
    </row>
    <row r="40" spans="1:8" s="22" customFormat="1" ht="15" customHeight="1" x14ac:dyDescent="0.2">
      <c r="A40" s="27" t="s">
        <v>53</v>
      </c>
      <c r="B40" s="28" t="s">
        <v>63</v>
      </c>
      <c r="C40" s="48" t="s">
        <v>35</v>
      </c>
      <c r="D40" s="33">
        <v>50</v>
      </c>
      <c r="E40" s="34"/>
      <c r="F40" s="34">
        <f>D40*E40</f>
        <v>0</v>
      </c>
      <c r="G40" s="61"/>
      <c r="H40" s="61"/>
    </row>
    <row r="41" spans="1:8" s="22" customFormat="1" ht="27.95" customHeight="1" x14ac:dyDescent="0.2">
      <c r="A41" s="27" t="s">
        <v>54</v>
      </c>
      <c r="B41" s="28" t="s">
        <v>67</v>
      </c>
      <c r="C41" s="32" t="s">
        <v>35</v>
      </c>
      <c r="D41" s="33">
        <v>50</v>
      </c>
      <c r="E41" s="34"/>
      <c r="F41" s="34">
        <f>D41*E41</f>
        <v>0</v>
      </c>
      <c r="G41" s="61"/>
      <c r="H41" s="61"/>
    </row>
    <row r="42" spans="1:8" s="22" customFormat="1" ht="8.1" customHeight="1" x14ac:dyDescent="0.2">
      <c r="A42" s="42"/>
      <c r="B42" s="43"/>
      <c r="C42" s="44"/>
      <c r="D42" s="25"/>
      <c r="E42" s="35"/>
      <c r="F42" s="35"/>
      <c r="G42" s="61"/>
      <c r="H42" s="61"/>
    </row>
    <row r="43" spans="1:8" s="22" customFormat="1" ht="15" customHeight="1" x14ac:dyDescent="0.2">
      <c r="A43" s="27" t="s">
        <v>7</v>
      </c>
      <c r="B43" s="45" t="s">
        <v>16</v>
      </c>
      <c r="C43" s="46"/>
      <c r="D43" s="47"/>
      <c r="E43" s="30"/>
      <c r="F43" s="31"/>
      <c r="G43" s="61"/>
      <c r="H43" s="61"/>
    </row>
    <row r="44" spans="1:8" s="22" customFormat="1" ht="15" customHeight="1" x14ac:dyDescent="0.2">
      <c r="A44" s="27" t="s">
        <v>55</v>
      </c>
      <c r="B44" s="28" t="s">
        <v>56</v>
      </c>
      <c r="C44" s="32" t="s">
        <v>35</v>
      </c>
      <c r="D44" s="33">
        <v>300</v>
      </c>
      <c r="E44" s="34"/>
      <c r="F44" s="34">
        <f>D44*E44</f>
        <v>0</v>
      </c>
      <c r="G44" s="61"/>
      <c r="H44" s="61"/>
    </row>
    <row r="45" spans="1:8" s="22" customFormat="1" ht="8.1" customHeight="1" x14ac:dyDescent="0.2">
      <c r="A45" s="52"/>
      <c r="B45" s="43"/>
      <c r="C45" s="44"/>
      <c r="D45" s="35"/>
      <c r="E45" s="35"/>
      <c r="F45" s="26"/>
      <c r="G45" s="61"/>
      <c r="H45" s="61"/>
    </row>
    <row r="46" spans="1:8" s="22" customFormat="1" ht="15" customHeight="1" x14ac:dyDescent="0.2">
      <c r="A46" s="49" t="s">
        <v>12</v>
      </c>
      <c r="B46" s="45" t="s">
        <v>14</v>
      </c>
      <c r="C46" s="46"/>
      <c r="D46" s="30"/>
      <c r="E46" s="30"/>
      <c r="F46" s="31"/>
      <c r="G46" s="61"/>
      <c r="H46" s="61"/>
    </row>
    <row r="47" spans="1:8" s="22" customFormat="1" ht="15" customHeight="1" x14ac:dyDescent="0.2">
      <c r="A47" s="27" t="s">
        <v>58</v>
      </c>
      <c r="B47" s="28" t="s">
        <v>57</v>
      </c>
      <c r="C47" s="48" t="s">
        <v>35</v>
      </c>
      <c r="D47" s="33">
        <v>200</v>
      </c>
      <c r="E47" s="34"/>
      <c r="F47" s="34">
        <f>D47*E47</f>
        <v>0</v>
      </c>
      <c r="G47" s="61"/>
      <c r="H47" s="61"/>
    </row>
    <row r="48" spans="1:8" s="22" customFormat="1" ht="15" customHeight="1" x14ac:dyDescent="0.2">
      <c r="A48" s="27" t="s">
        <v>59</v>
      </c>
      <c r="B48" s="28" t="s">
        <v>20</v>
      </c>
      <c r="C48" s="48" t="s">
        <v>35</v>
      </c>
      <c r="D48" s="33">
        <v>75</v>
      </c>
      <c r="E48" s="34"/>
      <c r="F48" s="34">
        <f>D48*E48</f>
        <v>0</v>
      </c>
      <c r="G48" s="61"/>
      <c r="H48" s="61"/>
    </row>
    <row r="49" spans="1:8" s="22" customFormat="1" ht="15" customHeight="1" x14ac:dyDescent="0.2">
      <c r="A49" s="27" t="s">
        <v>60</v>
      </c>
      <c r="B49" s="28" t="s">
        <v>63</v>
      </c>
      <c r="C49" s="48" t="s">
        <v>35</v>
      </c>
      <c r="D49" s="33">
        <v>150</v>
      </c>
      <c r="E49" s="34"/>
      <c r="F49" s="34">
        <f>D49*E49</f>
        <v>0</v>
      </c>
      <c r="G49" s="61"/>
      <c r="H49" s="61"/>
    </row>
    <row r="50" spans="1:8" s="22" customFormat="1" ht="27.95" customHeight="1" x14ac:dyDescent="0.2">
      <c r="A50" s="27" t="s">
        <v>61</v>
      </c>
      <c r="B50" s="28" t="s">
        <v>69</v>
      </c>
      <c r="C50" s="48" t="s">
        <v>35</v>
      </c>
      <c r="D50" s="33">
        <v>50</v>
      </c>
      <c r="E50" s="34"/>
      <c r="F50" s="34">
        <f>D50*E50</f>
        <v>0</v>
      </c>
      <c r="G50" s="61"/>
      <c r="H50" s="61"/>
    </row>
    <row r="51" spans="1:8" s="22" customFormat="1" ht="17.25" customHeight="1" x14ac:dyDescent="0.2">
      <c r="A51" s="53"/>
      <c r="B51" s="54"/>
      <c r="C51" s="55"/>
      <c r="D51" s="55"/>
      <c r="E51" s="56" t="s">
        <v>74</v>
      </c>
      <c r="F51" s="57">
        <f>SUM(F6:F50)</f>
        <v>0</v>
      </c>
      <c r="G51" s="61"/>
      <c r="H51" s="61"/>
    </row>
    <row r="52" spans="1:8" s="22" customFormat="1" ht="22.5" customHeight="1" x14ac:dyDescent="0.2">
      <c r="A52" s="7" t="s">
        <v>73</v>
      </c>
      <c r="B52" s="3"/>
      <c r="C52" s="9" t="s">
        <v>71</v>
      </c>
      <c r="D52" s="8"/>
      <c r="E52" s="8"/>
      <c r="F52" s="9"/>
      <c r="G52" s="61"/>
      <c r="H52" s="61"/>
    </row>
    <row r="53" spans="1:8" x14ac:dyDescent="0.2">
      <c r="A53" s="7"/>
      <c r="B53" s="3"/>
      <c r="C53" s="9"/>
      <c r="D53" s="44"/>
      <c r="E53" s="25"/>
      <c r="F53" s="25"/>
    </row>
    <row r="54" spans="1:8" s="58" customFormat="1" ht="15" customHeight="1" x14ac:dyDescent="0.2">
      <c r="A54" s="66" t="s">
        <v>72</v>
      </c>
      <c r="B54" s="66"/>
      <c r="C54" s="66"/>
      <c r="D54" s="66"/>
      <c r="E54" s="63"/>
      <c r="F54" s="64"/>
      <c r="G54" s="62"/>
      <c r="H54" s="62"/>
    </row>
    <row r="55" spans="1:8" s="2" customFormat="1" ht="69" customHeight="1" x14ac:dyDescent="0.2">
      <c r="A55" s="65" t="s">
        <v>0</v>
      </c>
      <c r="B55" s="67" t="s">
        <v>81</v>
      </c>
      <c r="C55" s="67"/>
      <c r="D55" s="67"/>
      <c r="E55" s="67"/>
      <c r="F55" s="67"/>
      <c r="G55" s="3"/>
      <c r="H55" s="3"/>
    </row>
    <row r="56" spans="1:8" s="2" customFormat="1" ht="44.25" customHeight="1" x14ac:dyDescent="0.2">
      <c r="A56" s="65" t="s">
        <v>1</v>
      </c>
      <c r="B56" s="67" t="s">
        <v>82</v>
      </c>
      <c r="C56" s="67"/>
      <c r="D56" s="67"/>
      <c r="E56" s="67"/>
      <c r="F56" s="67"/>
      <c r="G56" s="3"/>
      <c r="H56" s="3"/>
    </row>
    <row r="57" spans="1:8" s="2" customFormat="1" ht="44.25" customHeight="1" x14ac:dyDescent="0.2">
      <c r="A57" s="65" t="s">
        <v>2</v>
      </c>
      <c r="B57" s="67" t="s">
        <v>105</v>
      </c>
      <c r="C57" s="67"/>
      <c r="D57" s="67"/>
      <c r="E57" s="67"/>
      <c r="F57" s="67"/>
      <c r="G57" s="3"/>
      <c r="H57" s="3"/>
    </row>
    <row r="58" spans="1:8" s="2" customFormat="1" ht="164.25" customHeight="1" x14ac:dyDescent="0.2">
      <c r="A58" s="65" t="s">
        <v>3</v>
      </c>
      <c r="B58" s="68" t="s">
        <v>98</v>
      </c>
      <c r="C58" s="68"/>
      <c r="D58" s="68"/>
      <c r="E58" s="68"/>
      <c r="F58" s="68"/>
      <c r="G58" s="3"/>
      <c r="H58" s="3"/>
    </row>
    <row r="59" spans="1:8" s="2" customFormat="1" ht="15" customHeight="1" x14ac:dyDescent="0.2">
      <c r="A59" s="65" t="s">
        <v>4</v>
      </c>
      <c r="B59" s="67" t="s">
        <v>95</v>
      </c>
      <c r="C59" s="67"/>
      <c r="D59" s="67"/>
      <c r="E59" s="67"/>
      <c r="F59" s="67"/>
      <c r="G59" s="3"/>
      <c r="H59" s="3"/>
    </row>
    <row r="60" spans="1:8" s="2" customFormat="1" ht="15" customHeight="1" x14ac:dyDescent="0.2">
      <c r="A60" s="65" t="s">
        <v>5</v>
      </c>
      <c r="B60" s="67" t="s">
        <v>94</v>
      </c>
      <c r="C60" s="67"/>
      <c r="D60" s="67"/>
      <c r="E60" s="67"/>
      <c r="F60" s="67"/>
      <c r="G60" s="3"/>
      <c r="H60" s="3"/>
    </row>
    <row r="61" spans="1:8" s="2" customFormat="1" ht="28.5" customHeight="1" x14ac:dyDescent="0.2">
      <c r="A61" s="65" t="s">
        <v>6</v>
      </c>
      <c r="B61" s="67" t="s">
        <v>85</v>
      </c>
      <c r="C61" s="67"/>
      <c r="D61" s="67"/>
      <c r="E61" s="67"/>
      <c r="F61" s="67"/>
      <c r="G61" s="3"/>
      <c r="H61" s="3"/>
    </row>
    <row r="62" spans="1:8" s="2" customFormat="1" ht="15" customHeight="1" x14ac:dyDescent="0.2">
      <c r="B62" s="3"/>
      <c r="C62" s="3"/>
      <c r="D62" s="3"/>
      <c r="E62" s="3"/>
      <c r="F62" s="3"/>
      <c r="G62" s="3"/>
      <c r="H62" s="3"/>
    </row>
    <row r="63" spans="1:8" s="2" customFormat="1" ht="15" customHeight="1" x14ac:dyDescent="0.2">
      <c r="B63" s="3"/>
      <c r="C63" s="3"/>
      <c r="D63" s="3"/>
      <c r="E63" s="3"/>
      <c r="F63" s="3"/>
      <c r="G63" s="3"/>
      <c r="H63" s="3"/>
    </row>
    <row r="64" spans="1:8" s="2" customFormat="1" x14ac:dyDescent="0.2">
      <c r="F64" s="4"/>
      <c r="G64" s="3"/>
      <c r="H64" s="3"/>
    </row>
    <row r="65" spans="1:8" s="2" customFormat="1" x14ac:dyDescent="0.2">
      <c r="A65" s="7" t="s">
        <v>73</v>
      </c>
      <c r="B65" s="3"/>
      <c r="C65" s="9" t="s">
        <v>71</v>
      </c>
      <c r="F65" s="6"/>
      <c r="G65" s="3"/>
      <c r="H65" s="3"/>
    </row>
    <row r="66" spans="1:8" x14ac:dyDescent="0.2">
      <c r="A66" s="5"/>
      <c r="B66" s="59"/>
      <c r="D66" s="5"/>
    </row>
    <row r="67" spans="1:8" x14ac:dyDescent="0.2">
      <c r="A67" s="5"/>
      <c r="B67" s="59"/>
      <c r="D67" s="5"/>
    </row>
    <row r="68" spans="1:8" x14ac:dyDescent="0.2">
      <c r="A68" s="5"/>
      <c r="B68" s="59"/>
      <c r="D68" s="5"/>
    </row>
    <row r="69" spans="1:8" x14ac:dyDescent="0.2">
      <c r="A69" s="5"/>
      <c r="B69" s="59"/>
      <c r="D69" s="5"/>
    </row>
    <row r="70" spans="1:8" x14ac:dyDescent="0.2">
      <c r="A70" s="5"/>
      <c r="D70" s="5"/>
    </row>
  </sheetData>
  <mergeCells count="8">
    <mergeCell ref="A54:D54"/>
    <mergeCell ref="B55:F55"/>
    <mergeCell ref="B56:F56"/>
    <mergeCell ref="B61:F61"/>
    <mergeCell ref="B59:F59"/>
    <mergeCell ref="B58:F58"/>
    <mergeCell ref="B60:F60"/>
    <mergeCell ref="B57:F57"/>
  </mergeCells>
  <pageMargins left="0.82677165354330717" right="0.35433070866141736" top="0.35433070866141736" bottom="0.35433070866141736" header="0" footer="0"/>
  <pageSetup paperSize="9" scale="95" fitToHeight="0" orientation="portrait" r:id="rId1"/>
  <headerFooter alignWithMargins="0">
    <oddFooter>&amp;C&amp;"Arial,Navadno"&amp;9&amp;P/&amp;N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E10D7-14F4-4942-A193-DB00CCA1A178}">
  <sheetPr codeName="List2"/>
  <dimension ref="A1:H69"/>
  <sheetViews>
    <sheetView showZeros="0" view="pageBreakPreview" zoomScale="220" zoomScaleNormal="190" zoomScaleSheetLayoutView="220" workbookViewId="0">
      <pane ySplit="4" topLeftCell="A5" activePane="bottomLeft" state="frozen"/>
      <selection pane="bottomLeft" activeCell="B23" sqref="B23"/>
    </sheetView>
  </sheetViews>
  <sheetFormatPr defaultColWidth="9.140625" defaultRowHeight="12.75" x14ac:dyDescent="0.2"/>
  <cols>
    <col min="1" max="1" width="4.42578125" style="14" customWidth="1"/>
    <col min="2" max="2" width="53.7109375" style="5" customWidth="1"/>
    <col min="3" max="3" width="7.28515625" style="5" customWidth="1"/>
    <col min="4" max="4" width="9.7109375" style="10" customWidth="1"/>
    <col min="5" max="6" width="10.85546875" style="5" customWidth="1"/>
    <col min="7" max="8" width="9.140625" style="60"/>
    <col min="9" max="16384" width="9.140625" style="13"/>
  </cols>
  <sheetData>
    <row r="1" spans="1:8" ht="12.75" customHeight="1" x14ac:dyDescent="0.2">
      <c r="A1" s="1" t="s">
        <v>90</v>
      </c>
      <c r="E1" s="11"/>
      <c r="F1" s="12"/>
    </row>
    <row r="2" spans="1:8" ht="12.75" customHeight="1" x14ac:dyDescent="0.2">
      <c r="A2" s="1" t="s">
        <v>86</v>
      </c>
      <c r="B2" s="1"/>
      <c r="E2" s="11"/>
      <c r="F2" s="11"/>
    </row>
    <row r="3" spans="1:8" ht="12.75" customHeight="1" x14ac:dyDescent="0.2">
      <c r="B3" s="1"/>
      <c r="D3" s="15"/>
      <c r="E3" s="16"/>
      <c r="F3" s="16"/>
    </row>
    <row r="4" spans="1:8" s="22" customFormat="1" ht="26.25" customHeight="1" x14ac:dyDescent="0.2">
      <c r="A4" s="17" t="s">
        <v>17</v>
      </c>
      <c r="B4" s="18" t="s">
        <v>33</v>
      </c>
      <c r="C4" s="19" t="s">
        <v>18</v>
      </c>
      <c r="D4" s="19" t="s">
        <v>19</v>
      </c>
      <c r="E4" s="20" t="s">
        <v>64</v>
      </c>
      <c r="F4" s="21" t="s">
        <v>65</v>
      </c>
      <c r="G4" s="61"/>
      <c r="H4" s="61"/>
    </row>
    <row r="5" spans="1:8" ht="8.1" customHeight="1" x14ac:dyDescent="0.2">
      <c r="B5" s="23"/>
      <c r="C5" s="24"/>
      <c r="D5" s="25"/>
      <c r="E5" s="26"/>
      <c r="F5" s="26"/>
    </row>
    <row r="6" spans="1:8" ht="27.95" customHeight="1" x14ac:dyDescent="0.2">
      <c r="A6" s="27" t="s">
        <v>0</v>
      </c>
      <c r="B6" s="45" t="s">
        <v>100</v>
      </c>
      <c r="C6" s="29"/>
      <c r="D6" s="30"/>
      <c r="E6" s="30"/>
      <c r="F6" s="31"/>
    </row>
    <row r="7" spans="1:8" ht="15" customHeight="1" x14ac:dyDescent="0.2">
      <c r="A7" s="27" t="s">
        <v>23</v>
      </c>
      <c r="B7" s="28" t="s">
        <v>21</v>
      </c>
      <c r="C7" s="32" t="s">
        <v>35</v>
      </c>
      <c r="D7" s="33">
        <v>5</v>
      </c>
      <c r="E7" s="34"/>
      <c r="F7" s="34">
        <f>D7*E7</f>
        <v>0</v>
      </c>
    </row>
    <row r="8" spans="1:8" ht="15" customHeight="1" x14ac:dyDescent="0.2">
      <c r="A8" s="27" t="s">
        <v>24</v>
      </c>
      <c r="B8" s="28" t="s">
        <v>22</v>
      </c>
      <c r="C8" s="32" t="s">
        <v>36</v>
      </c>
      <c r="D8" s="33">
        <v>2000</v>
      </c>
      <c r="E8" s="34"/>
      <c r="F8" s="34">
        <f>D8*E8</f>
        <v>0</v>
      </c>
    </row>
    <row r="9" spans="1:8" ht="11.25" customHeight="1" x14ac:dyDescent="0.2">
      <c r="B9" s="2"/>
      <c r="C9" s="12"/>
      <c r="D9" s="25"/>
      <c r="E9" s="35"/>
      <c r="F9" s="26"/>
    </row>
    <row r="10" spans="1:8" ht="15" customHeight="1" x14ac:dyDescent="0.2">
      <c r="A10" s="27" t="s">
        <v>1</v>
      </c>
      <c r="B10" s="45" t="s">
        <v>78</v>
      </c>
      <c r="C10" s="29"/>
      <c r="D10" s="30"/>
      <c r="E10" s="30"/>
      <c r="F10" s="31"/>
    </row>
    <row r="11" spans="1:8" ht="27.95" customHeight="1" x14ac:dyDescent="0.2">
      <c r="A11" s="27" t="s">
        <v>37</v>
      </c>
      <c r="B11" s="28" t="s">
        <v>39</v>
      </c>
      <c r="C11" s="32" t="s">
        <v>35</v>
      </c>
      <c r="D11" s="33">
        <v>20</v>
      </c>
      <c r="E11" s="34"/>
      <c r="F11" s="34">
        <f>D11*E11</f>
        <v>0</v>
      </c>
    </row>
    <row r="12" spans="1:8" ht="15" customHeight="1" x14ac:dyDescent="0.2">
      <c r="A12" s="27" t="s">
        <v>38</v>
      </c>
      <c r="B12" s="28" t="s">
        <v>40</v>
      </c>
      <c r="C12" s="32" t="s">
        <v>36</v>
      </c>
      <c r="D12" s="33">
        <v>1000</v>
      </c>
      <c r="E12" s="34"/>
      <c r="F12" s="34">
        <f>D12*E12</f>
        <v>0</v>
      </c>
    </row>
    <row r="13" spans="1:8" ht="11.25" customHeight="1" x14ac:dyDescent="0.2">
      <c r="B13" s="2"/>
      <c r="C13" s="12"/>
      <c r="D13" s="25"/>
      <c r="E13" s="35"/>
      <c r="F13" s="26"/>
    </row>
    <row r="14" spans="1:8" ht="27.95" customHeight="1" x14ac:dyDescent="0.2">
      <c r="A14" s="27" t="s">
        <v>2</v>
      </c>
      <c r="B14" s="45" t="s">
        <v>79</v>
      </c>
      <c r="C14" s="29"/>
      <c r="D14" s="30"/>
      <c r="E14" s="30"/>
      <c r="F14" s="31"/>
    </row>
    <row r="15" spans="1:8" ht="15" customHeight="1" x14ac:dyDescent="0.2">
      <c r="A15" s="27" t="s">
        <v>25</v>
      </c>
      <c r="B15" s="28" t="s">
        <v>46</v>
      </c>
      <c r="C15" s="32" t="s">
        <v>35</v>
      </c>
      <c r="D15" s="33">
        <v>40</v>
      </c>
      <c r="E15" s="34"/>
      <c r="F15" s="34">
        <f>D15*E15</f>
        <v>0</v>
      </c>
    </row>
    <row r="16" spans="1:8" ht="15" customHeight="1" x14ac:dyDescent="0.2">
      <c r="A16" s="27" t="s">
        <v>26</v>
      </c>
      <c r="B16" s="28" t="s">
        <v>96</v>
      </c>
      <c r="C16" s="32" t="s">
        <v>35</v>
      </c>
      <c r="D16" s="33">
        <v>50</v>
      </c>
      <c r="E16" s="34"/>
      <c r="F16" s="34">
        <f>D16*E16</f>
        <v>0</v>
      </c>
    </row>
    <row r="17" spans="1:8" ht="15" customHeight="1" x14ac:dyDescent="0.2">
      <c r="A17" s="36" t="s">
        <v>43</v>
      </c>
      <c r="B17" s="37" t="s">
        <v>97</v>
      </c>
      <c r="C17" s="38" t="s">
        <v>36</v>
      </c>
      <c r="D17" s="39">
        <v>60000</v>
      </c>
      <c r="E17" s="40"/>
      <c r="F17" s="40">
        <f>D17*E17</f>
        <v>0</v>
      </c>
    </row>
    <row r="18" spans="1:8" ht="15" customHeight="1" x14ac:dyDescent="0.2">
      <c r="A18" s="27" t="s">
        <v>44</v>
      </c>
      <c r="B18" s="28" t="s">
        <v>41</v>
      </c>
      <c r="C18" s="32" t="s">
        <v>35</v>
      </c>
      <c r="D18" s="33">
        <v>10</v>
      </c>
      <c r="E18" s="34"/>
      <c r="F18" s="34">
        <f>D18*E18</f>
        <v>0</v>
      </c>
    </row>
    <row r="19" spans="1:8" ht="15" customHeight="1" x14ac:dyDescent="0.2">
      <c r="A19" s="27" t="s">
        <v>45</v>
      </c>
      <c r="B19" s="28" t="s">
        <v>42</v>
      </c>
      <c r="C19" s="32" t="s">
        <v>36</v>
      </c>
      <c r="D19" s="33">
        <v>5000</v>
      </c>
      <c r="E19" s="34"/>
      <c r="F19" s="34">
        <f>D19*E19</f>
        <v>0</v>
      </c>
    </row>
    <row r="20" spans="1:8" ht="11.25" customHeight="1" x14ac:dyDescent="0.2">
      <c r="B20" s="2"/>
      <c r="C20" s="12"/>
      <c r="D20" s="25"/>
      <c r="E20" s="35"/>
      <c r="F20" s="26"/>
    </row>
    <row r="21" spans="1:8" s="22" customFormat="1" ht="27.95" customHeight="1" x14ac:dyDescent="0.2">
      <c r="A21" s="27" t="s">
        <v>3</v>
      </c>
      <c r="B21" s="45" t="s">
        <v>84</v>
      </c>
      <c r="C21" s="41"/>
      <c r="D21" s="30"/>
      <c r="E21" s="30"/>
      <c r="F21" s="31"/>
      <c r="G21" s="61"/>
      <c r="H21" s="61"/>
    </row>
    <row r="22" spans="1:8" ht="15" customHeight="1" x14ac:dyDescent="0.2">
      <c r="A22" s="27" t="s">
        <v>27</v>
      </c>
      <c r="B22" s="28" t="s">
        <v>46</v>
      </c>
      <c r="C22" s="32" t="s">
        <v>35</v>
      </c>
      <c r="D22" s="33">
        <v>40</v>
      </c>
      <c r="E22" s="34"/>
      <c r="F22" s="34">
        <f>D22*E22</f>
        <v>0</v>
      </c>
    </row>
    <row r="23" spans="1:8" ht="15" customHeight="1" x14ac:dyDescent="0.2">
      <c r="A23" s="27" t="s">
        <v>28</v>
      </c>
      <c r="B23" s="28" t="s">
        <v>96</v>
      </c>
      <c r="C23" s="32" t="s">
        <v>35</v>
      </c>
      <c r="D23" s="33">
        <v>50</v>
      </c>
      <c r="E23" s="34"/>
      <c r="F23" s="34">
        <f>D23*E23</f>
        <v>0</v>
      </c>
    </row>
    <row r="24" spans="1:8" ht="15" customHeight="1" x14ac:dyDescent="0.2">
      <c r="A24" s="27" t="s">
        <v>47</v>
      </c>
      <c r="B24" s="37" t="s">
        <v>97</v>
      </c>
      <c r="C24" s="32" t="s">
        <v>36</v>
      </c>
      <c r="D24" s="33">
        <v>60000</v>
      </c>
      <c r="E24" s="34"/>
      <c r="F24" s="34">
        <f>D24*E24</f>
        <v>0</v>
      </c>
    </row>
    <row r="25" spans="1:8" ht="15" customHeight="1" x14ac:dyDescent="0.2">
      <c r="A25" s="27" t="s">
        <v>48</v>
      </c>
      <c r="B25" s="28" t="s">
        <v>41</v>
      </c>
      <c r="C25" s="32" t="s">
        <v>35</v>
      </c>
      <c r="D25" s="33">
        <v>10</v>
      </c>
      <c r="E25" s="34"/>
      <c r="F25" s="34">
        <f>D25*E25</f>
        <v>0</v>
      </c>
    </row>
    <row r="26" spans="1:8" ht="15" customHeight="1" x14ac:dyDescent="0.2">
      <c r="A26" s="27" t="s">
        <v>49</v>
      </c>
      <c r="B26" s="28" t="s">
        <v>42</v>
      </c>
      <c r="C26" s="32" t="s">
        <v>36</v>
      </c>
      <c r="D26" s="33">
        <v>5000</v>
      </c>
      <c r="E26" s="34"/>
      <c r="F26" s="34">
        <f>D26*E26</f>
        <v>0</v>
      </c>
    </row>
    <row r="27" spans="1:8" ht="11.25" customHeight="1" x14ac:dyDescent="0.2">
      <c r="B27" s="2"/>
      <c r="C27" s="12"/>
      <c r="D27" s="25"/>
      <c r="E27" s="35"/>
      <c r="F27" s="26"/>
    </row>
    <row r="28" spans="1:8" s="22" customFormat="1" ht="27.95" customHeight="1" x14ac:dyDescent="0.2">
      <c r="A28" s="27" t="s">
        <v>4</v>
      </c>
      <c r="B28" s="45" t="s">
        <v>80</v>
      </c>
      <c r="C28" s="32" t="s">
        <v>35</v>
      </c>
      <c r="D28" s="33">
        <v>10</v>
      </c>
      <c r="E28" s="34"/>
      <c r="F28" s="34">
        <f>D28*E28</f>
        <v>0</v>
      </c>
      <c r="G28" s="61"/>
      <c r="H28" s="61"/>
    </row>
    <row r="29" spans="1:8" s="22" customFormat="1" ht="11.25" customHeight="1" x14ac:dyDescent="0.2">
      <c r="A29" s="42"/>
      <c r="B29" s="43"/>
      <c r="C29" s="44"/>
      <c r="D29" s="25"/>
      <c r="E29" s="35"/>
      <c r="F29" s="35"/>
      <c r="G29" s="61"/>
      <c r="H29" s="61"/>
    </row>
    <row r="30" spans="1:8" s="22" customFormat="1" ht="15" customHeight="1" x14ac:dyDescent="0.2">
      <c r="A30" s="27" t="s">
        <v>5</v>
      </c>
      <c r="B30" s="45" t="s">
        <v>34</v>
      </c>
      <c r="C30" s="46"/>
      <c r="D30" s="47"/>
      <c r="E30" s="30"/>
      <c r="F30" s="31"/>
      <c r="G30" s="61"/>
      <c r="H30" s="61"/>
    </row>
    <row r="31" spans="1:8" s="22" customFormat="1" ht="15" customHeight="1" x14ac:dyDescent="0.2">
      <c r="A31" s="27" t="s">
        <v>31</v>
      </c>
      <c r="B31" s="28" t="s">
        <v>8</v>
      </c>
      <c r="C31" s="48" t="s">
        <v>35</v>
      </c>
      <c r="D31" s="33">
        <v>10</v>
      </c>
      <c r="E31" s="34"/>
      <c r="F31" s="34">
        <f t="shared" ref="F31:F35" si="0">D31*E31</f>
        <v>0</v>
      </c>
      <c r="G31" s="61"/>
      <c r="H31" s="61"/>
    </row>
    <row r="32" spans="1:8" s="22" customFormat="1" ht="15" customHeight="1" x14ac:dyDescent="0.2">
      <c r="A32" s="27" t="s">
        <v>32</v>
      </c>
      <c r="B32" s="28" t="s">
        <v>9</v>
      </c>
      <c r="C32" s="48" t="s">
        <v>35</v>
      </c>
      <c r="D32" s="33">
        <v>30</v>
      </c>
      <c r="E32" s="34"/>
      <c r="F32" s="34">
        <f t="shared" si="0"/>
        <v>0</v>
      </c>
      <c r="G32" s="61"/>
      <c r="H32" s="61"/>
    </row>
    <row r="33" spans="1:8" s="22" customFormat="1" ht="15" customHeight="1" x14ac:dyDescent="0.2">
      <c r="A33" s="27" t="s">
        <v>50</v>
      </c>
      <c r="B33" s="28" t="s">
        <v>10</v>
      </c>
      <c r="C33" s="48" t="s">
        <v>35</v>
      </c>
      <c r="D33" s="33">
        <v>10</v>
      </c>
      <c r="E33" s="34"/>
      <c r="F33" s="34">
        <f t="shared" si="0"/>
        <v>0</v>
      </c>
      <c r="G33" s="61"/>
      <c r="H33" s="61"/>
    </row>
    <row r="34" spans="1:8" s="22" customFormat="1" ht="15" customHeight="1" x14ac:dyDescent="0.2">
      <c r="A34" s="27" t="s">
        <v>51</v>
      </c>
      <c r="B34" s="28" t="s">
        <v>15</v>
      </c>
      <c r="C34" s="48" t="s">
        <v>35</v>
      </c>
      <c r="D34" s="33">
        <v>10</v>
      </c>
      <c r="E34" s="34"/>
      <c r="F34" s="34">
        <f t="shared" si="0"/>
        <v>0</v>
      </c>
      <c r="G34" s="61"/>
      <c r="H34" s="61"/>
    </row>
    <row r="35" spans="1:8" s="22" customFormat="1" ht="27.95" customHeight="1" x14ac:dyDescent="0.2">
      <c r="A35" s="27" t="s">
        <v>52</v>
      </c>
      <c r="B35" s="28" t="s">
        <v>68</v>
      </c>
      <c r="C35" s="48" t="s">
        <v>35</v>
      </c>
      <c r="D35" s="33">
        <v>10</v>
      </c>
      <c r="E35" s="34"/>
      <c r="F35" s="34">
        <f t="shared" si="0"/>
        <v>0</v>
      </c>
      <c r="G35" s="61"/>
      <c r="H35" s="61"/>
    </row>
    <row r="36" spans="1:8" s="22" customFormat="1" ht="11.25" customHeight="1" x14ac:dyDescent="0.2">
      <c r="A36" s="42"/>
      <c r="B36" s="43"/>
      <c r="C36" s="44"/>
      <c r="D36" s="25"/>
      <c r="E36" s="35"/>
      <c r="F36" s="26"/>
      <c r="G36" s="61"/>
      <c r="H36" s="61"/>
    </row>
    <row r="37" spans="1:8" s="22" customFormat="1" ht="15" customHeight="1" x14ac:dyDescent="0.2">
      <c r="A37" s="49" t="s">
        <v>6</v>
      </c>
      <c r="B37" s="45" t="s">
        <v>11</v>
      </c>
      <c r="C37" s="48"/>
      <c r="D37" s="50"/>
      <c r="E37" s="34"/>
      <c r="F37" s="34"/>
      <c r="G37" s="61"/>
      <c r="H37" s="61"/>
    </row>
    <row r="38" spans="1:8" s="22" customFormat="1" ht="15" customHeight="1" x14ac:dyDescent="0.2">
      <c r="A38" s="27" t="s">
        <v>29</v>
      </c>
      <c r="B38" s="28" t="s">
        <v>62</v>
      </c>
      <c r="C38" s="48" t="s">
        <v>35</v>
      </c>
      <c r="D38" s="51">
        <v>60</v>
      </c>
      <c r="E38" s="34"/>
      <c r="F38" s="34">
        <f>D38*E38</f>
        <v>0</v>
      </c>
      <c r="G38" s="61"/>
      <c r="H38" s="61"/>
    </row>
    <row r="39" spans="1:8" s="22" customFormat="1" ht="15" customHeight="1" x14ac:dyDescent="0.2">
      <c r="A39" s="27" t="s">
        <v>30</v>
      </c>
      <c r="B39" s="28" t="s">
        <v>13</v>
      </c>
      <c r="C39" s="48" t="s">
        <v>35</v>
      </c>
      <c r="D39" s="33">
        <v>30</v>
      </c>
      <c r="E39" s="34"/>
      <c r="F39" s="34">
        <f>D39*E39</f>
        <v>0</v>
      </c>
      <c r="G39" s="61"/>
      <c r="H39" s="61"/>
    </row>
    <row r="40" spans="1:8" s="22" customFormat="1" ht="15" customHeight="1" x14ac:dyDescent="0.2">
      <c r="A40" s="27" t="s">
        <v>53</v>
      </c>
      <c r="B40" s="28" t="s">
        <v>63</v>
      </c>
      <c r="C40" s="48" t="s">
        <v>35</v>
      </c>
      <c r="D40" s="33">
        <v>30</v>
      </c>
      <c r="E40" s="34"/>
      <c r="F40" s="34">
        <f>D40*E40</f>
        <v>0</v>
      </c>
      <c r="G40" s="61"/>
      <c r="H40" s="61"/>
    </row>
    <row r="41" spans="1:8" s="22" customFormat="1" ht="27.95" customHeight="1" x14ac:dyDescent="0.2">
      <c r="A41" s="27" t="s">
        <v>54</v>
      </c>
      <c r="B41" s="28" t="s">
        <v>67</v>
      </c>
      <c r="C41" s="32" t="s">
        <v>35</v>
      </c>
      <c r="D41" s="33">
        <v>30</v>
      </c>
      <c r="E41" s="34"/>
      <c r="F41" s="34">
        <f>D41*E41</f>
        <v>0</v>
      </c>
      <c r="G41" s="61"/>
      <c r="H41" s="61"/>
    </row>
    <row r="42" spans="1:8" s="22" customFormat="1" ht="8.1" customHeight="1" x14ac:dyDescent="0.2">
      <c r="A42" s="42"/>
      <c r="B42" s="43"/>
      <c r="C42" s="44"/>
      <c r="D42" s="25"/>
      <c r="E42" s="35"/>
      <c r="F42" s="35"/>
      <c r="G42" s="61"/>
      <c r="H42" s="61"/>
    </row>
    <row r="43" spans="1:8" s="22" customFormat="1" ht="15" customHeight="1" x14ac:dyDescent="0.2">
      <c r="A43" s="27" t="s">
        <v>7</v>
      </c>
      <c r="B43" s="45" t="s">
        <v>16</v>
      </c>
      <c r="C43" s="46"/>
      <c r="D43" s="47"/>
      <c r="E43" s="30"/>
      <c r="F43" s="31"/>
      <c r="G43" s="61"/>
      <c r="H43" s="61"/>
    </row>
    <row r="44" spans="1:8" s="22" customFormat="1" ht="15" customHeight="1" x14ac:dyDescent="0.2">
      <c r="A44" s="27" t="s">
        <v>55</v>
      </c>
      <c r="B44" s="28" t="s">
        <v>56</v>
      </c>
      <c r="C44" s="32" t="s">
        <v>35</v>
      </c>
      <c r="D44" s="33">
        <v>150</v>
      </c>
      <c r="E44" s="34"/>
      <c r="F44" s="34">
        <f>D44*E44</f>
        <v>0</v>
      </c>
      <c r="G44" s="61"/>
      <c r="H44" s="61"/>
    </row>
    <row r="45" spans="1:8" s="22" customFormat="1" ht="8.1" customHeight="1" x14ac:dyDescent="0.2">
      <c r="A45" s="52"/>
      <c r="B45" s="43"/>
      <c r="C45" s="44"/>
      <c r="D45" s="35"/>
      <c r="E45" s="35"/>
      <c r="F45" s="26"/>
      <c r="G45" s="61"/>
      <c r="H45" s="61"/>
    </row>
    <row r="46" spans="1:8" s="22" customFormat="1" ht="15" customHeight="1" x14ac:dyDescent="0.2">
      <c r="A46" s="49" t="s">
        <v>12</v>
      </c>
      <c r="B46" s="45" t="s">
        <v>14</v>
      </c>
      <c r="C46" s="46"/>
      <c r="D46" s="30"/>
      <c r="E46" s="30"/>
      <c r="F46" s="31"/>
      <c r="G46" s="61"/>
      <c r="H46" s="61"/>
    </row>
    <row r="47" spans="1:8" s="22" customFormat="1" ht="15" customHeight="1" x14ac:dyDescent="0.2">
      <c r="A47" s="27" t="s">
        <v>58</v>
      </c>
      <c r="B47" s="28" t="s">
        <v>57</v>
      </c>
      <c r="C47" s="48" t="s">
        <v>35</v>
      </c>
      <c r="D47" s="33">
        <v>100</v>
      </c>
      <c r="E47" s="34"/>
      <c r="F47" s="34">
        <f>D47*E47</f>
        <v>0</v>
      </c>
      <c r="G47" s="61"/>
      <c r="H47" s="61"/>
    </row>
    <row r="48" spans="1:8" s="22" customFormat="1" ht="15" customHeight="1" x14ac:dyDescent="0.2">
      <c r="A48" s="27" t="s">
        <v>59</v>
      </c>
      <c r="B48" s="28" t="s">
        <v>20</v>
      </c>
      <c r="C48" s="48" t="s">
        <v>35</v>
      </c>
      <c r="D48" s="33">
        <v>40</v>
      </c>
      <c r="E48" s="34"/>
      <c r="F48" s="34">
        <f>D48*E48</f>
        <v>0</v>
      </c>
      <c r="G48" s="61"/>
      <c r="H48" s="61"/>
    </row>
    <row r="49" spans="1:8" s="22" customFormat="1" ht="15" customHeight="1" x14ac:dyDescent="0.2">
      <c r="A49" s="27" t="s">
        <v>60</v>
      </c>
      <c r="B49" s="28" t="s">
        <v>63</v>
      </c>
      <c r="C49" s="48" t="s">
        <v>35</v>
      </c>
      <c r="D49" s="33">
        <v>75</v>
      </c>
      <c r="E49" s="34"/>
      <c r="F49" s="34">
        <f>D49*E49</f>
        <v>0</v>
      </c>
      <c r="G49" s="61"/>
      <c r="H49" s="61"/>
    </row>
    <row r="50" spans="1:8" s="22" customFormat="1" ht="27.95" customHeight="1" x14ac:dyDescent="0.2">
      <c r="A50" s="27" t="s">
        <v>61</v>
      </c>
      <c r="B50" s="28" t="s">
        <v>69</v>
      </c>
      <c r="C50" s="48" t="s">
        <v>35</v>
      </c>
      <c r="D50" s="33">
        <v>25</v>
      </c>
      <c r="E50" s="34"/>
      <c r="F50" s="34">
        <f>D50*E50</f>
        <v>0</v>
      </c>
      <c r="G50" s="61"/>
      <c r="H50" s="61"/>
    </row>
    <row r="51" spans="1:8" s="22" customFormat="1" ht="17.25" customHeight="1" x14ac:dyDescent="0.2">
      <c r="A51" s="53"/>
      <c r="B51" s="54"/>
      <c r="C51" s="55"/>
      <c r="D51" s="55"/>
      <c r="E51" s="56" t="s">
        <v>101</v>
      </c>
      <c r="F51" s="57">
        <f>SUM(F6:F50)</f>
        <v>0</v>
      </c>
      <c r="G51" s="61"/>
      <c r="H51" s="61"/>
    </row>
    <row r="52" spans="1:8" s="22" customFormat="1" ht="22.5" customHeight="1" x14ac:dyDescent="0.2">
      <c r="A52" s="7" t="s">
        <v>73</v>
      </c>
      <c r="B52" s="3"/>
      <c r="C52" s="9" t="s">
        <v>71</v>
      </c>
      <c r="D52" s="8"/>
      <c r="E52" s="8"/>
      <c r="F52" s="9"/>
      <c r="G52" s="61"/>
      <c r="H52" s="61"/>
    </row>
    <row r="53" spans="1:8" x14ac:dyDescent="0.2">
      <c r="A53" s="7"/>
      <c r="B53" s="3"/>
      <c r="C53" s="9"/>
      <c r="D53" s="44"/>
      <c r="E53" s="25"/>
      <c r="F53" s="25"/>
    </row>
    <row r="54" spans="1:8" s="58" customFormat="1" ht="15" customHeight="1" x14ac:dyDescent="0.2">
      <c r="A54" s="66" t="s">
        <v>72</v>
      </c>
      <c r="B54" s="66"/>
      <c r="C54" s="66"/>
      <c r="D54" s="66"/>
      <c r="E54" s="63"/>
      <c r="F54" s="64"/>
      <c r="G54" s="62"/>
      <c r="H54" s="62"/>
    </row>
    <row r="55" spans="1:8" s="2" customFormat="1" ht="69" customHeight="1" x14ac:dyDescent="0.2">
      <c r="A55" s="65" t="s">
        <v>0</v>
      </c>
      <c r="B55" s="67" t="s">
        <v>81</v>
      </c>
      <c r="C55" s="67"/>
      <c r="D55" s="67"/>
      <c r="E55" s="67"/>
      <c r="F55" s="67"/>
      <c r="G55" s="3"/>
      <c r="H55" s="3"/>
    </row>
    <row r="56" spans="1:8" s="2" customFormat="1" ht="44.25" customHeight="1" x14ac:dyDescent="0.2">
      <c r="A56" s="65" t="s">
        <v>1</v>
      </c>
      <c r="B56" s="67" t="s">
        <v>82</v>
      </c>
      <c r="C56" s="67"/>
      <c r="D56" s="67"/>
      <c r="E56" s="67"/>
      <c r="F56" s="67"/>
      <c r="G56" s="3"/>
      <c r="H56" s="3"/>
    </row>
    <row r="57" spans="1:8" s="2" customFormat="1" ht="44.25" customHeight="1" x14ac:dyDescent="0.2">
      <c r="A57" s="65" t="s">
        <v>2</v>
      </c>
      <c r="B57" s="67" t="s">
        <v>105</v>
      </c>
      <c r="C57" s="67"/>
      <c r="D57" s="67"/>
      <c r="E57" s="67"/>
      <c r="F57" s="67"/>
      <c r="G57" s="3"/>
      <c r="H57" s="3"/>
    </row>
    <row r="58" spans="1:8" s="2" customFormat="1" ht="164.25" customHeight="1" x14ac:dyDescent="0.2">
      <c r="A58" s="65" t="s">
        <v>3</v>
      </c>
      <c r="B58" s="68" t="s">
        <v>98</v>
      </c>
      <c r="C58" s="68"/>
      <c r="D58" s="68"/>
      <c r="E58" s="68"/>
      <c r="F58" s="68"/>
      <c r="G58" s="3"/>
      <c r="H58" s="3"/>
    </row>
    <row r="59" spans="1:8" s="2" customFormat="1" ht="15" customHeight="1" x14ac:dyDescent="0.2">
      <c r="A59" s="65" t="s">
        <v>4</v>
      </c>
      <c r="B59" s="67" t="s">
        <v>95</v>
      </c>
      <c r="C59" s="67"/>
      <c r="D59" s="67"/>
      <c r="E59" s="67"/>
      <c r="F59" s="67"/>
      <c r="G59" s="3"/>
      <c r="H59" s="3"/>
    </row>
    <row r="60" spans="1:8" s="2" customFormat="1" ht="15" customHeight="1" x14ac:dyDescent="0.2">
      <c r="A60" s="65" t="s">
        <v>5</v>
      </c>
      <c r="B60" s="67" t="s">
        <v>94</v>
      </c>
      <c r="C60" s="67"/>
      <c r="D60" s="67"/>
      <c r="E60" s="67"/>
      <c r="F60" s="67"/>
      <c r="G60" s="3"/>
      <c r="H60" s="3"/>
    </row>
    <row r="61" spans="1:8" s="2" customFormat="1" ht="28.5" customHeight="1" x14ac:dyDescent="0.2">
      <c r="A61" s="65" t="s">
        <v>6</v>
      </c>
      <c r="B61" s="67" t="s">
        <v>85</v>
      </c>
      <c r="C61" s="67"/>
      <c r="D61" s="67"/>
      <c r="E61" s="67"/>
      <c r="F61" s="67"/>
      <c r="G61" s="3"/>
      <c r="H61" s="3"/>
    </row>
    <row r="62" spans="1:8" s="2" customFormat="1" ht="15" customHeight="1" x14ac:dyDescent="0.2">
      <c r="B62" s="3"/>
      <c r="C62" s="3"/>
      <c r="D62" s="3"/>
      <c r="E62" s="3"/>
      <c r="F62" s="3"/>
      <c r="G62" s="3"/>
      <c r="H62" s="3"/>
    </row>
    <row r="63" spans="1:8" s="2" customFormat="1" ht="15" customHeight="1" x14ac:dyDescent="0.2">
      <c r="B63" s="3"/>
      <c r="C63" s="3"/>
      <c r="D63" s="3"/>
      <c r="E63" s="3"/>
      <c r="F63" s="3"/>
      <c r="G63" s="3"/>
      <c r="H63" s="3"/>
    </row>
    <row r="64" spans="1:8" s="2" customFormat="1" x14ac:dyDescent="0.2">
      <c r="F64" s="4"/>
      <c r="G64" s="3"/>
      <c r="H64" s="3"/>
    </row>
    <row r="65" spans="1:8" s="2" customFormat="1" x14ac:dyDescent="0.2">
      <c r="A65" s="7" t="s">
        <v>73</v>
      </c>
      <c r="B65" s="3"/>
      <c r="C65" s="9" t="s">
        <v>71</v>
      </c>
      <c r="F65" s="6"/>
      <c r="G65" s="3"/>
      <c r="H65" s="3"/>
    </row>
    <row r="66" spans="1:8" x14ac:dyDescent="0.2">
      <c r="A66" s="5"/>
      <c r="B66" s="59"/>
    </row>
    <row r="67" spans="1:8" x14ac:dyDescent="0.2">
      <c r="A67" s="5"/>
      <c r="B67" s="59"/>
    </row>
    <row r="68" spans="1:8" x14ac:dyDescent="0.2">
      <c r="A68" s="5"/>
      <c r="B68" s="59"/>
    </row>
    <row r="69" spans="1:8" x14ac:dyDescent="0.2">
      <c r="A69" s="5"/>
    </row>
  </sheetData>
  <mergeCells count="8">
    <mergeCell ref="B61:F61"/>
    <mergeCell ref="A54:D54"/>
    <mergeCell ref="B55:F55"/>
    <mergeCell ref="B56:F56"/>
    <mergeCell ref="B60:F60"/>
    <mergeCell ref="B57:F57"/>
    <mergeCell ref="B58:F58"/>
    <mergeCell ref="B59:F59"/>
  </mergeCells>
  <pageMargins left="0.82677165354330717" right="0.35433070866141736" top="0.35433070866141736" bottom="0.35433070866141736" header="0" footer="0"/>
  <pageSetup paperSize="9" scale="95" fitToHeight="0" orientation="portrait" r:id="rId1"/>
  <headerFooter alignWithMargins="0">
    <oddFooter>&amp;C&amp;"Arial,Navadno"&amp;9&amp;P/&amp;N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A6881-EB0E-4150-8667-A58E74FD7410}">
  <sheetPr codeName="List3"/>
  <dimension ref="A1:H69"/>
  <sheetViews>
    <sheetView showZeros="0" view="pageBreakPreview" zoomScale="190" zoomScaleNormal="190" zoomScaleSheetLayoutView="190" workbookViewId="0">
      <selection activeCell="H16" sqref="H16"/>
    </sheetView>
  </sheetViews>
  <sheetFormatPr defaultColWidth="9.140625" defaultRowHeight="12.75" x14ac:dyDescent="0.2"/>
  <cols>
    <col min="1" max="1" width="4.42578125" style="14" customWidth="1"/>
    <col min="2" max="2" width="53.7109375" style="5" customWidth="1"/>
    <col min="3" max="3" width="7.28515625" style="5" customWidth="1"/>
    <col min="4" max="4" width="9.7109375" style="10" customWidth="1"/>
    <col min="5" max="6" width="10.85546875" style="5" customWidth="1"/>
    <col min="7" max="8" width="9.140625" style="60"/>
    <col min="9" max="16384" width="9.140625" style="13"/>
  </cols>
  <sheetData>
    <row r="1" spans="1:8" ht="12.75" customHeight="1" x14ac:dyDescent="0.2">
      <c r="A1" s="1" t="s">
        <v>91</v>
      </c>
      <c r="E1" s="11"/>
      <c r="F1" s="12"/>
    </row>
    <row r="2" spans="1:8" ht="12.75" customHeight="1" x14ac:dyDescent="0.2">
      <c r="A2" s="1" t="s">
        <v>87</v>
      </c>
      <c r="B2" s="1"/>
      <c r="E2" s="11"/>
      <c r="F2" s="11"/>
    </row>
    <row r="3" spans="1:8" ht="12.75" customHeight="1" x14ac:dyDescent="0.2">
      <c r="B3" s="1"/>
      <c r="D3" s="15"/>
      <c r="E3" s="16"/>
      <c r="F3" s="16"/>
    </row>
    <row r="4" spans="1:8" s="22" customFormat="1" ht="26.25" customHeight="1" x14ac:dyDescent="0.2">
      <c r="A4" s="17" t="s">
        <v>17</v>
      </c>
      <c r="B4" s="18" t="s">
        <v>33</v>
      </c>
      <c r="C4" s="19" t="s">
        <v>18</v>
      </c>
      <c r="D4" s="19" t="s">
        <v>19</v>
      </c>
      <c r="E4" s="20" t="s">
        <v>64</v>
      </c>
      <c r="F4" s="21" t="s">
        <v>65</v>
      </c>
      <c r="G4" s="61"/>
      <c r="H4" s="61"/>
    </row>
    <row r="5" spans="1:8" ht="8.1" customHeight="1" x14ac:dyDescent="0.2">
      <c r="B5" s="23"/>
      <c r="C5" s="24"/>
      <c r="D5" s="25"/>
      <c r="E5" s="26"/>
      <c r="F5" s="26"/>
    </row>
    <row r="6" spans="1:8" ht="27.95" customHeight="1" x14ac:dyDescent="0.2">
      <c r="A6" s="27" t="s">
        <v>0</v>
      </c>
      <c r="B6" s="45" t="s">
        <v>100</v>
      </c>
      <c r="C6" s="29"/>
      <c r="D6" s="30"/>
      <c r="E6" s="30"/>
      <c r="F6" s="31"/>
    </row>
    <row r="7" spans="1:8" ht="15" customHeight="1" x14ac:dyDescent="0.2">
      <c r="A7" s="27" t="s">
        <v>23</v>
      </c>
      <c r="B7" s="28" t="s">
        <v>21</v>
      </c>
      <c r="C7" s="32" t="s">
        <v>35</v>
      </c>
      <c r="D7" s="33">
        <v>5</v>
      </c>
      <c r="E7" s="34"/>
      <c r="F7" s="34">
        <f>D7*E7</f>
        <v>0</v>
      </c>
    </row>
    <row r="8" spans="1:8" ht="15" customHeight="1" x14ac:dyDescent="0.2">
      <c r="A8" s="27" t="s">
        <v>24</v>
      </c>
      <c r="B8" s="28" t="s">
        <v>22</v>
      </c>
      <c r="C8" s="32" t="s">
        <v>36</v>
      </c>
      <c r="D8" s="33">
        <v>2000</v>
      </c>
      <c r="E8" s="34"/>
      <c r="F8" s="34">
        <f>D8*E8</f>
        <v>0</v>
      </c>
    </row>
    <row r="9" spans="1:8" ht="11.25" customHeight="1" x14ac:dyDescent="0.2">
      <c r="B9" s="2"/>
      <c r="C9" s="12"/>
      <c r="D9" s="25"/>
      <c r="E9" s="35"/>
      <c r="F9" s="26"/>
    </row>
    <row r="10" spans="1:8" ht="15" customHeight="1" x14ac:dyDescent="0.2">
      <c r="A10" s="27" t="s">
        <v>1</v>
      </c>
      <c r="B10" s="45" t="s">
        <v>78</v>
      </c>
      <c r="C10" s="29"/>
      <c r="D10" s="30"/>
      <c r="E10" s="30"/>
      <c r="F10" s="31"/>
    </row>
    <row r="11" spans="1:8" ht="27.95" customHeight="1" x14ac:dyDescent="0.2">
      <c r="A11" s="27" t="s">
        <v>37</v>
      </c>
      <c r="B11" s="28" t="s">
        <v>39</v>
      </c>
      <c r="C11" s="32" t="s">
        <v>35</v>
      </c>
      <c r="D11" s="33">
        <v>20</v>
      </c>
      <c r="E11" s="34"/>
      <c r="F11" s="34">
        <f>D11*E11</f>
        <v>0</v>
      </c>
    </row>
    <row r="12" spans="1:8" ht="15" customHeight="1" x14ac:dyDescent="0.2">
      <c r="A12" s="27" t="s">
        <v>38</v>
      </c>
      <c r="B12" s="28" t="s">
        <v>40</v>
      </c>
      <c r="C12" s="32" t="s">
        <v>36</v>
      </c>
      <c r="D12" s="33">
        <v>1000</v>
      </c>
      <c r="E12" s="34"/>
      <c r="F12" s="34">
        <f>D12*E12</f>
        <v>0</v>
      </c>
    </row>
    <row r="13" spans="1:8" ht="11.25" customHeight="1" x14ac:dyDescent="0.2">
      <c r="B13" s="2"/>
      <c r="C13" s="12"/>
      <c r="D13" s="25"/>
      <c r="E13" s="35"/>
      <c r="F13" s="26"/>
    </row>
    <row r="14" spans="1:8" ht="27.95" customHeight="1" x14ac:dyDescent="0.2">
      <c r="A14" s="27" t="s">
        <v>2</v>
      </c>
      <c r="B14" s="45" t="s">
        <v>79</v>
      </c>
      <c r="C14" s="29"/>
      <c r="D14" s="30"/>
      <c r="E14" s="30"/>
      <c r="F14" s="31"/>
    </row>
    <row r="15" spans="1:8" ht="15" customHeight="1" x14ac:dyDescent="0.2">
      <c r="A15" s="27" t="s">
        <v>25</v>
      </c>
      <c r="B15" s="28" t="s">
        <v>46</v>
      </c>
      <c r="C15" s="32" t="s">
        <v>35</v>
      </c>
      <c r="D15" s="33">
        <v>40</v>
      </c>
      <c r="E15" s="34"/>
      <c r="F15" s="34">
        <f>D15*E15</f>
        <v>0</v>
      </c>
    </row>
    <row r="16" spans="1:8" ht="15" customHeight="1" x14ac:dyDescent="0.2">
      <c r="A16" s="27" t="s">
        <v>26</v>
      </c>
      <c r="B16" s="28" t="s">
        <v>96</v>
      </c>
      <c r="C16" s="32" t="s">
        <v>35</v>
      </c>
      <c r="D16" s="33">
        <v>50</v>
      </c>
      <c r="E16" s="34"/>
      <c r="F16" s="34">
        <f>D16*E16</f>
        <v>0</v>
      </c>
    </row>
    <row r="17" spans="1:8" ht="15" customHeight="1" x14ac:dyDescent="0.2">
      <c r="A17" s="36" t="s">
        <v>43</v>
      </c>
      <c r="B17" s="37" t="s">
        <v>97</v>
      </c>
      <c r="C17" s="38" t="s">
        <v>36</v>
      </c>
      <c r="D17" s="39">
        <v>60000</v>
      </c>
      <c r="E17" s="40"/>
      <c r="F17" s="40">
        <f>D17*E17</f>
        <v>0</v>
      </c>
    </row>
    <row r="18" spans="1:8" ht="15" customHeight="1" x14ac:dyDescent="0.2">
      <c r="A18" s="27" t="s">
        <v>44</v>
      </c>
      <c r="B18" s="28" t="s">
        <v>41</v>
      </c>
      <c r="C18" s="32" t="s">
        <v>35</v>
      </c>
      <c r="D18" s="33">
        <v>10</v>
      </c>
      <c r="E18" s="34"/>
      <c r="F18" s="34">
        <f>D18*E18</f>
        <v>0</v>
      </c>
    </row>
    <row r="19" spans="1:8" ht="15" customHeight="1" x14ac:dyDescent="0.2">
      <c r="A19" s="27" t="s">
        <v>45</v>
      </c>
      <c r="B19" s="28" t="s">
        <v>42</v>
      </c>
      <c r="C19" s="32" t="s">
        <v>36</v>
      </c>
      <c r="D19" s="33">
        <v>5000</v>
      </c>
      <c r="E19" s="34"/>
      <c r="F19" s="34">
        <f>D19*E19</f>
        <v>0</v>
      </c>
    </row>
    <row r="20" spans="1:8" ht="11.25" customHeight="1" x14ac:dyDescent="0.2">
      <c r="B20" s="2"/>
      <c r="C20" s="12"/>
      <c r="D20" s="25"/>
      <c r="E20" s="35"/>
      <c r="F20" s="26"/>
    </row>
    <row r="21" spans="1:8" s="22" customFormat="1" ht="27.95" customHeight="1" x14ac:dyDescent="0.2">
      <c r="A21" s="27" t="s">
        <v>3</v>
      </c>
      <c r="B21" s="45" t="s">
        <v>84</v>
      </c>
      <c r="C21" s="41"/>
      <c r="D21" s="30"/>
      <c r="E21" s="30"/>
      <c r="F21" s="31"/>
      <c r="G21" s="61"/>
      <c r="H21" s="61"/>
    </row>
    <row r="22" spans="1:8" ht="15" customHeight="1" x14ac:dyDescent="0.2">
      <c r="A22" s="27" t="s">
        <v>27</v>
      </c>
      <c r="B22" s="28" t="s">
        <v>46</v>
      </c>
      <c r="C22" s="32" t="s">
        <v>35</v>
      </c>
      <c r="D22" s="33">
        <v>40</v>
      </c>
      <c r="E22" s="34"/>
      <c r="F22" s="34">
        <f>D22*E22</f>
        <v>0</v>
      </c>
    </row>
    <row r="23" spans="1:8" ht="15" customHeight="1" x14ac:dyDescent="0.2">
      <c r="A23" s="27" t="s">
        <v>28</v>
      </c>
      <c r="B23" s="28" t="s">
        <v>96</v>
      </c>
      <c r="C23" s="32" t="s">
        <v>35</v>
      </c>
      <c r="D23" s="33">
        <v>50</v>
      </c>
      <c r="E23" s="34"/>
      <c r="F23" s="34">
        <f>D23*E23</f>
        <v>0</v>
      </c>
    </row>
    <row r="24" spans="1:8" ht="15" customHeight="1" x14ac:dyDescent="0.2">
      <c r="A24" s="27" t="s">
        <v>47</v>
      </c>
      <c r="B24" s="37" t="s">
        <v>97</v>
      </c>
      <c r="C24" s="32" t="s">
        <v>36</v>
      </c>
      <c r="D24" s="33">
        <v>60000</v>
      </c>
      <c r="E24" s="34"/>
      <c r="F24" s="34">
        <f>D24*E24</f>
        <v>0</v>
      </c>
    </row>
    <row r="25" spans="1:8" ht="15" customHeight="1" x14ac:dyDescent="0.2">
      <c r="A25" s="27" t="s">
        <v>48</v>
      </c>
      <c r="B25" s="28" t="s">
        <v>41</v>
      </c>
      <c r="C25" s="32" t="s">
        <v>35</v>
      </c>
      <c r="D25" s="33">
        <v>10</v>
      </c>
      <c r="E25" s="34"/>
      <c r="F25" s="34">
        <f>D25*E25</f>
        <v>0</v>
      </c>
    </row>
    <row r="26" spans="1:8" ht="15" customHeight="1" x14ac:dyDescent="0.2">
      <c r="A26" s="27" t="s">
        <v>49</v>
      </c>
      <c r="B26" s="28" t="s">
        <v>42</v>
      </c>
      <c r="C26" s="32" t="s">
        <v>36</v>
      </c>
      <c r="D26" s="33">
        <v>5000</v>
      </c>
      <c r="E26" s="34"/>
      <c r="F26" s="34">
        <f>D26*E26</f>
        <v>0</v>
      </c>
    </row>
    <row r="27" spans="1:8" ht="11.25" customHeight="1" x14ac:dyDescent="0.2">
      <c r="B27" s="2"/>
      <c r="C27" s="12"/>
      <c r="D27" s="25"/>
      <c r="E27" s="35"/>
      <c r="F27" s="26"/>
    </row>
    <row r="28" spans="1:8" s="22" customFormat="1" ht="27.95" customHeight="1" x14ac:dyDescent="0.2">
      <c r="A28" s="27" t="s">
        <v>4</v>
      </c>
      <c r="B28" s="45" t="s">
        <v>80</v>
      </c>
      <c r="C28" s="32" t="s">
        <v>35</v>
      </c>
      <c r="D28" s="33">
        <v>10</v>
      </c>
      <c r="E28" s="34"/>
      <c r="F28" s="34">
        <f>D28*E28</f>
        <v>0</v>
      </c>
      <c r="G28" s="61"/>
      <c r="H28" s="61"/>
    </row>
    <row r="29" spans="1:8" s="22" customFormat="1" ht="11.25" customHeight="1" x14ac:dyDescent="0.2">
      <c r="A29" s="42"/>
      <c r="B29" s="43"/>
      <c r="C29" s="44"/>
      <c r="D29" s="25"/>
      <c r="E29" s="35"/>
      <c r="F29" s="35"/>
      <c r="G29" s="61"/>
      <c r="H29" s="61"/>
    </row>
    <row r="30" spans="1:8" s="22" customFormat="1" ht="15" customHeight="1" x14ac:dyDescent="0.2">
      <c r="A30" s="27" t="s">
        <v>5</v>
      </c>
      <c r="B30" s="45" t="s">
        <v>34</v>
      </c>
      <c r="C30" s="46"/>
      <c r="D30" s="47"/>
      <c r="E30" s="30"/>
      <c r="F30" s="31"/>
      <c r="G30" s="61"/>
      <c r="H30" s="61"/>
    </row>
    <row r="31" spans="1:8" s="22" customFormat="1" ht="15" customHeight="1" x14ac:dyDescent="0.2">
      <c r="A31" s="27" t="s">
        <v>31</v>
      </c>
      <c r="B31" s="28" t="s">
        <v>8</v>
      </c>
      <c r="C31" s="48" t="s">
        <v>35</v>
      </c>
      <c r="D31" s="33">
        <v>10</v>
      </c>
      <c r="E31" s="34"/>
      <c r="F31" s="34">
        <f t="shared" ref="F31:F35" si="0">D31*E31</f>
        <v>0</v>
      </c>
      <c r="G31" s="61"/>
      <c r="H31" s="61"/>
    </row>
    <row r="32" spans="1:8" s="22" customFormat="1" ht="15" customHeight="1" x14ac:dyDescent="0.2">
      <c r="A32" s="27" t="s">
        <v>32</v>
      </c>
      <c r="B32" s="28" t="s">
        <v>9</v>
      </c>
      <c r="C32" s="48" t="s">
        <v>35</v>
      </c>
      <c r="D32" s="33">
        <v>30</v>
      </c>
      <c r="E32" s="34"/>
      <c r="F32" s="34">
        <f t="shared" si="0"/>
        <v>0</v>
      </c>
      <c r="G32" s="61"/>
      <c r="H32" s="61"/>
    </row>
    <row r="33" spans="1:8" s="22" customFormat="1" ht="15" customHeight="1" x14ac:dyDescent="0.2">
      <c r="A33" s="27" t="s">
        <v>50</v>
      </c>
      <c r="B33" s="28" t="s">
        <v>10</v>
      </c>
      <c r="C33" s="48" t="s">
        <v>35</v>
      </c>
      <c r="D33" s="33">
        <v>10</v>
      </c>
      <c r="E33" s="34"/>
      <c r="F33" s="34">
        <f t="shared" si="0"/>
        <v>0</v>
      </c>
      <c r="G33" s="61"/>
      <c r="H33" s="61"/>
    </row>
    <row r="34" spans="1:8" s="22" customFormat="1" ht="15" customHeight="1" x14ac:dyDescent="0.2">
      <c r="A34" s="27" t="s">
        <v>51</v>
      </c>
      <c r="B34" s="28" t="s">
        <v>15</v>
      </c>
      <c r="C34" s="48" t="s">
        <v>35</v>
      </c>
      <c r="D34" s="33">
        <v>10</v>
      </c>
      <c r="E34" s="34"/>
      <c r="F34" s="34">
        <f t="shared" si="0"/>
        <v>0</v>
      </c>
      <c r="G34" s="61"/>
      <c r="H34" s="61"/>
    </row>
    <row r="35" spans="1:8" s="22" customFormat="1" ht="27.95" customHeight="1" x14ac:dyDescent="0.2">
      <c r="A35" s="27" t="s">
        <v>52</v>
      </c>
      <c r="B35" s="28" t="s">
        <v>68</v>
      </c>
      <c r="C35" s="48" t="s">
        <v>35</v>
      </c>
      <c r="D35" s="33">
        <v>10</v>
      </c>
      <c r="E35" s="34"/>
      <c r="F35" s="34">
        <f t="shared" si="0"/>
        <v>0</v>
      </c>
      <c r="G35" s="61"/>
      <c r="H35" s="61"/>
    </row>
    <row r="36" spans="1:8" s="22" customFormat="1" ht="11.25" customHeight="1" x14ac:dyDescent="0.2">
      <c r="A36" s="42"/>
      <c r="B36" s="43"/>
      <c r="C36" s="44"/>
      <c r="D36" s="25"/>
      <c r="E36" s="35"/>
      <c r="F36" s="26"/>
      <c r="G36" s="61"/>
      <c r="H36" s="61"/>
    </row>
    <row r="37" spans="1:8" s="22" customFormat="1" ht="15" customHeight="1" x14ac:dyDescent="0.2">
      <c r="A37" s="49" t="s">
        <v>6</v>
      </c>
      <c r="B37" s="45" t="s">
        <v>11</v>
      </c>
      <c r="C37" s="48"/>
      <c r="D37" s="50"/>
      <c r="E37" s="34"/>
      <c r="F37" s="34"/>
      <c r="G37" s="61"/>
      <c r="H37" s="61"/>
    </row>
    <row r="38" spans="1:8" s="22" customFormat="1" ht="15" customHeight="1" x14ac:dyDescent="0.2">
      <c r="A38" s="27" t="s">
        <v>29</v>
      </c>
      <c r="B38" s="28" t="s">
        <v>62</v>
      </c>
      <c r="C38" s="48" t="s">
        <v>35</v>
      </c>
      <c r="D38" s="51">
        <v>60</v>
      </c>
      <c r="E38" s="34"/>
      <c r="F38" s="34">
        <f>D38*E38</f>
        <v>0</v>
      </c>
      <c r="G38" s="61"/>
      <c r="H38" s="61"/>
    </row>
    <row r="39" spans="1:8" s="22" customFormat="1" ht="15" customHeight="1" x14ac:dyDescent="0.2">
      <c r="A39" s="27" t="s">
        <v>30</v>
      </c>
      <c r="B39" s="28" t="s">
        <v>13</v>
      </c>
      <c r="C39" s="48" t="s">
        <v>35</v>
      </c>
      <c r="D39" s="33">
        <v>30</v>
      </c>
      <c r="E39" s="34"/>
      <c r="F39" s="34">
        <f>D39*E39</f>
        <v>0</v>
      </c>
      <c r="G39" s="61"/>
      <c r="H39" s="61"/>
    </row>
    <row r="40" spans="1:8" s="22" customFormat="1" ht="15" customHeight="1" x14ac:dyDescent="0.2">
      <c r="A40" s="27" t="s">
        <v>53</v>
      </c>
      <c r="B40" s="28" t="s">
        <v>63</v>
      </c>
      <c r="C40" s="48" t="s">
        <v>35</v>
      </c>
      <c r="D40" s="33">
        <v>30</v>
      </c>
      <c r="E40" s="34"/>
      <c r="F40" s="34">
        <f>D40*E40</f>
        <v>0</v>
      </c>
      <c r="G40" s="61"/>
      <c r="H40" s="61"/>
    </row>
    <row r="41" spans="1:8" s="22" customFormat="1" ht="27.95" customHeight="1" x14ac:dyDescent="0.2">
      <c r="A41" s="27" t="s">
        <v>54</v>
      </c>
      <c r="B41" s="28" t="s">
        <v>67</v>
      </c>
      <c r="C41" s="32" t="s">
        <v>35</v>
      </c>
      <c r="D41" s="33">
        <v>30</v>
      </c>
      <c r="E41" s="34"/>
      <c r="F41" s="34">
        <f>D41*E41</f>
        <v>0</v>
      </c>
      <c r="G41" s="61"/>
      <c r="H41" s="61"/>
    </row>
    <row r="42" spans="1:8" s="22" customFormat="1" ht="8.1" customHeight="1" x14ac:dyDescent="0.2">
      <c r="A42" s="42"/>
      <c r="B42" s="43"/>
      <c r="C42" s="44"/>
      <c r="D42" s="25"/>
      <c r="E42" s="35"/>
      <c r="F42" s="35"/>
      <c r="G42" s="61"/>
      <c r="H42" s="61"/>
    </row>
    <row r="43" spans="1:8" s="22" customFormat="1" ht="15" customHeight="1" x14ac:dyDescent="0.2">
      <c r="A43" s="27" t="s">
        <v>7</v>
      </c>
      <c r="B43" s="45" t="s">
        <v>16</v>
      </c>
      <c r="C43" s="46"/>
      <c r="D43" s="47"/>
      <c r="E43" s="30"/>
      <c r="F43" s="31"/>
      <c r="G43" s="61"/>
      <c r="H43" s="61"/>
    </row>
    <row r="44" spans="1:8" s="22" customFormat="1" ht="15" customHeight="1" x14ac:dyDescent="0.2">
      <c r="A44" s="27" t="s">
        <v>55</v>
      </c>
      <c r="B44" s="28" t="s">
        <v>56</v>
      </c>
      <c r="C44" s="32" t="s">
        <v>35</v>
      </c>
      <c r="D44" s="33">
        <v>150</v>
      </c>
      <c r="E44" s="34"/>
      <c r="F44" s="34">
        <f>D44*E44</f>
        <v>0</v>
      </c>
      <c r="G44" s="61"/>
      <c r="H44" s="61"/>
    </row>
    <row r="45" spans="1:8" s="22" customFormat="1" ht="8.1" customHeight="1" x14ac:dyDescent="0.2">
      <c r="A45" s="52"/>
      <c r="B45" s="43"/>
      <c r="C45" s="44"/>
      <c r="D45" s="35"/>
      <c r="E45" s="35"/>
      <c r="F45" s="26"/>
      <c r="G45" s="61"/>
      <c r="H45" s="61"/>
    </row>
    <row r="46" spans="1:8" s="22" customFormat="1" ht="15" customHeight="1" x14ac:dyDescent="0.2">
      <c r="A46" s="49" t="s">
        <v>12</v>
      </c>
      <c r="B46" s="45" t="s">
        <v>14</v>
      </c>
      <c r="C46" s="46"/>
      <c r="D46" s="30"/>
      <c r="E46" s="30"/>
      <c r="F46" s="31"/>
      <c r="G46" s="61"/>
      <c r="H46" s="61"/>
    </row>
    <row r="47" spans="1:8" s="22" customFormat="1" ht="15" customHeight="1" x14ac:dyDescent="0.2">
      <c r="A47" s="27" t="s">
        <v>58</v>
      </c>
      <c r="B47" s="28" t="s">
        <v>57</v>
      </c>
      <c r="C47" s="48" t="s">
        <v>35</v>
      </c>
      <c r="D47" s="33">
        <v>100</v>
      </c>
      <c r="E47" s="34"/>
      <c r="F47" s="34">
        <f>D47*E47</f>
        <v>0</v>
      </c>
      <c r="G47" s="61"/>
      <c r="H47" s="61"/>
    </row>
    <row r="48" spans="1:8" s="22" customFormat="1" ht="15" customHeight="1" x14ac:dyDescent="0.2">
      <c r="A48" s="27" t="s">
        <v>59</v>
      </c>
      <c r="B48" s="28" t="s">
        <v>20</v>
      </c>
      <c r="C48" s="48" t="s">
        <v>35</v>
      </c>
      <c r="D48" s="33">
        <v>40</v>
      </c>
      <c r="E48" s="34"/>
      <c r="F48" s="34">
        <f>D48*E48</f>
        <v>0</v>
      </c>
      <c r="G48" s="61"/>
      <c r="H48" s="61"/>
    </row>
    <row r="49" spans="1:8" s="22" customFormat="1" ht="15" customHeight="1" x14ac:dyDescent="0.2">
      <c r="A49" s="27" t="s">
        <v>60</v>
      </c>
      <c r="B49" s="28" t="s">
        <v>63</v>
      </c>
      <c r="C49" s="48" t="s">
        <v>35</v>
      </c>
      <c r="D49" s="33">
        <v>75</v>
      </c>
      <c r="E49" s="34"/>
      <c r="F49" s="34">
        <f>D49*E49</f>
        <v>0</v>
      </c>
      <c r="G49" s="61"/>
      <c r="H49" s="61"/>
    </row>
    <row r="50" spans="1:8" s="22" customFormat="1" ht="27.95" customHeight="1" x14ac:dyDescent="0.2">
      <c r="A50" s="27" t="s">
        <v>61</v>
      </c>
      <c r="B50" s="28" t="s">
        <v>69</v>
      </c>
      <c r="C50" s="48" t="s">
        <v>35</v>
      </c>
      <c r="D50" s="33">
        <v>25</v>
      </c>
      <c r="E50" s="34"/>
      <c r="F50" s="34">
        <f>D50*E50</f>
        <v>0</v>
      </c>
      <c r="G50" s="61"/>
      <c r="H50" s="61"/>
    </row>
    <row r="51" spans="1:8" s="22" customFormat="1" ht="17.25" customHeight="1" x14ac:dyDescent="0.2">
      <c r="A51" s="53"/>
      <c r="B51" s="54"/>
      <c r="C51" s="55"/>
      <c r="D51" s="55"/>
      <c r="E51" s="56" t="s">
        <v>102</v>
      </c>
      <c r="F51" s="57">
        <f>SUM(F6:F50)</f>
        <v>0</v>
      </c>
      <c r="G51" s="61"/>
      <c r="H51" s="61"/>
    </row>
    <row r="52" spans="1:8" s="22" customFormat="1" ht="22.5" customHeight="1" x14ac:dyDescent="0.2">
      <c r="A52" s="7" t="s">
        <v>73</v>
      </c>
      <c r="B52" s="3"/>
      <c r="C52" s="9" t="s">
        <v>71</v>
      </c>
      <c r="D52" s="8"/>
      <c r="E52" s="8"/>
      <c r="F52" s="9"/>
      <c r="G52" s="61"/>
      <c r="H52" s="61"/>
    </row>
    <row r="53" spans="1:8" x14ac:dyDescent="0.2">
      <c r="A53" s="7"/>
      <c r="B53" s="3"/>
      <c r="C53" s="9"/>
      <c r="D53" s="44"/>
      <c r="E53" s="25"/>
      <c r="F53" s="25"/>
    </row>
    <row r="54" spans="1:8" s="58" customFormat="1" ht="15" customHeight="1" x14ac:dyDescent="0.2">
      <c r="A54" s="66" t="s">
        <v>72</v>
      </c>
      <c r="B54" s="66"/>
      <c r="C54" s="66"/>
      <c r="D54" s="66"/>
      <c r="E54" s="63"/>
      <c r="F54" s="64"/>
      <c r="G54" s="62"/>
      <c r="H54" s="62"/>
    </row>
    <row r="55" spans="1:8" s="2" customFormat="1" ht="69" customHeight="1" x14ac:dyDescent="0.2">
      <c r="A55" s="65" t="s">
        <v>0</v>
      </c>
      <c r="B55" s="67" t="s">
        <v>81</v>
      </c>
      <c r="C55" s="67"/>
      <c r="D55" s="67"/>
      <c r="E55" s="67"/>
      <c r="F55" s="67"/>
      <c r="G55" s="3"/>
      <c r="H55" s="3"/>
    </row>
    <row r="56" spans="1:8" s="2" customFormat="1" ht="44.25" customHeight="1" x14ac:dyDescent="0.2">
      <c r="A56" s="65" t="s">
        <v>1</v>
      </c>
      <c r="B56" s="67" t="s">
        <v>82</v>
      </c>
      <c r="C56" s="67"/>
      <c r="D56" s="67"/>
      <c r="E56" s="67"/>
      <c r="F56" s="67"/>
      <c r="G56" s="3"/>
      <c r="H56" s="3"/>
    </row>
    <row r="57" spans="1:8" s="2" customFormat="1" ht="44.25" customHeight="1" x14ac:dyDescent="0.2">
      <c r="A57" s="65" t="s">
        <v>2</v>
      </c>
      <c r="B57" s="67" t="s">
        <v>105</v>
      </c>
      <c r="C57" s="67"/>
      <c r="D57" s="67"/>
      <c r="E57" s="67"/>
      <c r="F57" s="67"/>
      <c r="G57" s="3"/>
      <c r="H57" s="3"/>
    </row>
    <row r="58" spans="1:8" s="2" customFormat="1" ht="164.25" customHeight="1" x14ac:dyDescent="0.2">
      <c r="A58" s="65" t="s">
        <v>3</v>
      </c>
      <c r="B58" s="68" t="s">
        <v>98</v>
      </c>
      <c r="C58" s="68"/>
      <c r="D58" s="68"/>
      <c r="E58" s="68"/>
      <c r="F58" s="68"/>
      <c r="G58" s="3"/>
      <c r="H58" s="3"/>
    </row>
    <row r="59" spans="1:8" s="2" customFormat="1" ht="15" customHeight="1" x14ac:dyDescent="0.2">
      <c r="A59" s="65" t="s">
        <v>4</v>
      </c>
      <c r="B59" s="67" t="s">
        <v>95</v>
      </c>
      <c r="C59" s="67"/>
      <c r="D59" s="67"/>
      <c r="E59" s="67"/>
      <c r="F59" s="67"/>
      <c r="G59" s="3"/>
      <c r="H59" s="3"/>
    </row>
    <row r="60" spans="1:8" s="2" customFormat="1" ht="15" customHeight="1" x14ac:dyDescent="0.2">
      <c r="A60" s="65" t="s">
        <v>5</v>
      </c>
      <c r="B60" s="67" t="s">
        <v>94</v>
      </c>
      <c r="C60" s="67"/>
      <c r="D60" s="67"/>
      <c r="E60" s="67"/>
      <c r="F60" s="67"/>
      <c r="G60" s="3"/>
      <c r="H60" s="3"/>
    </row>
    <row r="61" spans="1:8" s="2" customFormat="1" ht="28.5" customHeight="1" x14ac:dyDescent="0.2">
      <c r="A61" s="65" t="s">
        <v>6</v>
      </c>
      <c r="B61" s="67" t="s">
        <v>85</v>
      </c>
      <c r="C61" s="67"/>
      <c r="D61" s="67"/>
      <c r="E61" s="67"/>
      <c r="F61" s="67"/>
      <c r="G61" s="3"/>
      <c r="H61" s="3"/>
    </row>
    <row r="62" spans="1:8" s="2" customFormat="1" ht="15" customHeight="1" x14ac:dyDescent="0.2">
      <c r="B62" s="3"/>
      <c r="C62" s="3"/>
      <c r="D62" s="3"/>
      <c r="E62" s="3"/>
      <c r="F62" s="3"/>
      <c r="G62" s="3"/>
      <c r="H62" s="3"/>
    </row>
    <row r="63" spans="1:8" s="2" customFormat="1" ht="15" customHeight="1" x14ac:dyDescent="0.2">
      <c r="B63" s="3"/>
      <c r="C63" s="3"/>
      <c r="D63" s="3"/>
      <c r="E63" s="3"/>
      <c r="F63" s="3"/>
      <c r="G63" s="3"/>
      <c r="H63" s="3"/>
    </row>
    <row r="64" spans="1:8" s="2" customFormat="1" x14ac:dyDescent="0.2">
      <c r="F64" s="4"/>
      <c r="G64" s="3"/>
      <c r="H64" s="3"/>
    </row>
    <row r="65" spans="1:8" s="2" customFormat="1" x14ac:dyDescent="0.2">
      <c r="A65" s="7" t="s">
        <v>73</v>
      </c>
      <c r="B65" s="3"/>
      <c r="C65" s="9" t="s">
        <v>71</v>
      </c>
      <c r="F65" s="6"/>
      <c r="G65" s="3"/>
      <c r="H65" s="3"/>
    </row>
    <row r="66" spans="1:8" x14ac:dyDescent="0.2">
      <c r="A66" s="5"/>
      <c r="B66" s="59"/>
    </row>
    <row r="67" spans="1:8" x14ac:dyDescent="0.2">
      <c r="A67" s="5"/>
      <c r="B67" s="59"/>
    </row>
    <row r="68" spans="1:8" x14ac:dyDescent="0.2">
      <c r="A68" s="5"/>
      <c r="B68" s="59"/>
    </row>
    <row r="69" spans="1:8" x14ac:dyDescent="0.2">
      <c r="A69" s="5"/>
    </row>
  </sheetData>
  <mergeCells count="8">
    <mergeCell ref="B61:F61"/>
    <mergeCell ref="A54:D54"/>
    <mergeCell ref="B55:F55"/>
    <mergeCell ref="B56:F56"/>
    <mergeCell ref="B60:F60"/>
    <mergeCell ref="B58:F58"/>
    <mergeCell ref="B57:F57"/>
    <mergeCell ref="B59:F59"/>
  </mergeCells>
  <pageMargins left="0.82677165354330717" right="0.35433070866141736" top="0.35433070866141736" bottom="0.35433070866141736" header="0" footer="0"/>
  <pageSetup paperSize="9" scale="95" fitToHeight="0" orientation="portrait" r:id="rId1"/>
  <headerFooter alignWithMargins="0">
    <oddFooter>&amp;C&amp;"Arial,Navadno"&amp;9&amp;P/&amp;N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9F4CC-226B-4865-9577-D478187943E2}">
  <sheetPr codeName="List4"/>
  <dimension ref="A1:H69"/>
  <sheetViews>
    <sheetView showZeros="0" view="pageBreakPreview" zoomScale="190" zoomScaleNormal="190" zoomScaleSheetLayoutView="190" workbookViewId="0">
      <pane ySplit="4" topLeftCell="A5" activePane="bottomLeft" state="frozen"/>
      <selection pane="bottomLeft" activeCell="G11" sqref="G11"/>
    </sheetView>
  </sheetViews>
  <sheetFormatPr defaultColWidth="9.140625" defaultRowHeight="12.75" x14ac:dyDescent="0.2"/>
  <cols>
    <col min="1" max="1" width="4.42578125" style="14" customWidth="1"/>
    <col min="2" max="2" width="53.7109375" style="5" customWidth="1"/>
    <col min="3" max="3" width="7.28515625" style="5" customWidth="1"/>
    <col min="4" max="4" width="9.7109375" style="10" customWidth="1"/>
    <col min="5" max="6" width="10.85546875" style="5" customWidth="1"/>
    <col min="7" max="8" width="9.140625" style="60"/>
    <col min="9" max="16384" width="9.140625" style="13"/>
  </cols>
  <sheetData>
    <row r="1" spans="1:8" ht="12.75" customHeight="1" x14ac:dyDescent="0.2">
      <c r="A1" s="1" t="s">
        <v>92</v>
      </c>
      <c r="E1" s="11"/>
      <c r="F1" s="12"/>
    </row>
    <row r="2" spans="1:8" ht="12.75" customHeight="1" x14ac:dyDescent="0.2">
      <c r="A2" s="1" t="s">
        <v>88</v>
      </c>
      <c r="B2" s="1"/>
      <c r="E2" s="11"/>
      <c r="F2" s="11"/>
    </row>
    <row r="3" spans="1:8" ht="12.75" customHeight="1" x14ac:dyDescent="0.2">
      <c r="B3" s="1"/>
      <c r="D3" s="15"/>
      <c r="E3" s="16"/>
      <c r="F3" s="16"/>
    </row>
    <row r="4" spans="1:8" s="22" customFormat="1" ht="26.25" customHeight="1" x14ac:dyDescent="0.2">
      <c r="A4" s="17" t="s">
        <v>17</v>
      </c>
      <c r="B4" s="18" t="s">
        <v>33</v>
      </c>
      <c r="C4" s="19" t="s">
        <v>18</v>
      </c>
      <c r="D4" s="19" t="s">
        <v>19</v>
      </c>
      <c r="E4" s="20" t="s">
        <v>64</v>
      </c>
      <c r="F4" s="21" t="s">
        <v>65</v>
      </c>
      <c r="G4" s="61"/>
      <c r="H4" s="61"/>
    </row>
    <row r="5" spans="1:8" ht="8.1" customHeight="1" x14ac:dyDescent="0.2">
      <c r="B5" s="23"/>
      <c r="C5" s="24"/>
      <c r="D5" s="25"/>
      <c r="E5" s="26"/>
      <c r="F5" s="26"/>
    </row>
    <row r="6" spans="1:8" ht="27.95" customHeight="1" x14ac:dyDescent="0.2">
      <c r="A6" s="27" t="s">
        <v>0</v>
      </c>
      <c r="B6" s="45" t="s">
        <v>100</v>
      </c>
      <c r="C6" s="29"/>
      <c r="D6" s="30"/>
      <c r="E6" s="30"/>
      <c r="F6" s="31"/>
    </row>
    <row r="7" spans="1:8" ht="15" customHeight="1" x14ac:dyDescent="0.2">
      <c r="A7" s="27" t="s">
        <v>23</v>
      </c>
      <c r="B7" s="28" t="s">
        <v>21</v>
      </c>
      <c r="C7" s="32" t="s">
        <v>35</v>
      </c>
      <c r="D7" s="33">
        <v>5</v>
      </c>
      <c r="E7" s="34"/>
      <c r="F7" s="34">
        <f>D7*E7</f>
        <v>0</v>
      </c>
    </row>
    <row r="8" spans="1:8" ht="15" customHeight="1" x14ac:dyDescent="0.2">
      <c r="A8" s="27" t="s">
        <v>24</v>
      </c>
      <c r="B8" s="28" t="s">
        <v>22</v>
      </c>
      <c r="C8" s="32" t="s">
        <v>36</v>
      </c>
      <c r="D8" s="33">
        <v>2000</v>
      </c>
      <c r="E8" s="34"/>
      <c r="F8" s="34">
        <f>D8*E8</f>
        <v>0</v>
      </c>
    </row>
    <row r="9" spans="1:8" ht="11.25" customHeight="1" x14ac:dyDescent="0.2">
      <c r="B9" s="2"/>
      <c r="C9" s="12"/>
      <c r="D9" s="25"/>
      <c r="E9" s="35"/>
      <c r="F9" s="26"/>
    </row>
    <row r="10" spans="1:8" ht="15" customHeight="1" x14ac:dyDescent="0.2">
      <c r="A10" s="27" t="s">
        <v>1</v>
      </c>
      <c r="B10" s="45" t="s">
        <v>78</v>
      </c>
      <c r="C10" s="29"/>
      <c r="D10" s="30"/>
      <c r="E10" s="30"/>
      <c r="F10" s="31"/>
    </row>
    <row r="11" spans="1:8" ht="27.95" customHeight="1" x14ac:dyDescent="0.2">
      <c r="A11" s="27" t="s">
        <v>37</v>
      </c>
      <c r="B11" s="28" t="s">
        <v>39</v>
      </c>
      <c r="C11" s="32" t="s">
        <v>35</v>
      </c>
      <c r="D11" s="33">
        <v>20</v>
      </c>
      <c r="E11" s="34"/>
      <c r="F11" s="34">
        <f>D11*E11</f>
        <v>0</v>
      </c>
    </row>
    <row r="12" spans="1:8" ht="15" customHeight="1" x14ac:dyDescent="0.2">
      <c r="A12" s="27" t="s">
        <v>38</v>
      </c>
      <c r="B12" s="28" t="s">
        <v>40</v>
      </c>
      <c r="C12" s="32" t="s">
        <v>36</v>
      </c>
      <c r="D12" s="33">
        <v>1000</v>
      </c>
      <c r="E12" s="34"/>
      <c r="F12" s="34">
        <f>D12*E12</f>
        <v>0</v>
      </c>
    </row>
    <row r="13" spans="1:8" ht="11.25" customHeight="1" x14ac:dyDescent="0.2">
      <c r="B13" s="2"/>
      <c r="C13" s="12"/>
      <c r="D13" s="25"/>
      <c r="E13" s="35"/>
      <c r="F13" s="26"/>
    </row>
    <row r="14" spans="1:8" ht="27.95" customHeight="1" x14ac:dyDescent="0.2">
      <c r="A14" s="27" t="s">
        <v>2</v>
      </c>
      <c r="B14" s="45" t="s">
        <v>79</v>
      </c>
      <c r="C14" s="29"/>
      <c r="D14" s="30"/>
      <c r="E14" s="30"/>
      <c r="F14" s="31"/>
    </row>
    <row r="15" spans="1:8" ht="15" customHeight="1" x14ac:dyDescent="0.2">
      <c r="A15" s="27" t="s">
        <v>25</v>
      </c>
      <c r="B15" s="28" t="s">
        <v>46</v>
      </c>
      <c r="C15" s="32" t="s">
        <v>35</v>
      </c>
      <c r="D15" s="33">
        <v>40</v>
      </c>
      <c r="E15" s="34"/>
      <c r="F15" s="34">
        <f>D15*E15</f>
        <v>0</v>
      </c>
    </row>
    <row r="16" spans="1:8" ht="15" customHeight="1" x14ac:dyDescent="0.2">
      <c r="A16" s="27" t="s">
        <v>26</v>
      </c>
      <c r="B16" s="28" t="s">
        <v>96</v>
      </c>
      <c r="C16" s="32" t="s">
        <v>35</v>
      </c>
      <c r="D16" s="33">
        <v>50</v>
      </c>
      <c r="E16" s="34"/>
      <c r="F16" s="34">
        <f>D16*E16</f>
        <v>0</v>
      </c>
    </row>
    <row r="17" spans="1:8" ht="15" customHeight="1" x14ac:dyDescent="0.2">
      <c r="A17" s="36" t="s">
        <v>43</v>
      </c>
      <c r="B17" s="37" t="s">
        <v>97</v>
      </c>
      <c r="C17" s="38" t="s">
        <v>36</v>
      </c>
      <c r="D17" s="39">
        <v>60000</v>
      </c>
      <c r="E17" s="40"/>
      <c r="F17" s="40">
        <f>D17*E17</f>
        <v>0</v>
      </c>
    </row>
    <row r="18" spans="1:8" ht="15" customHeight="1" x14ac:dyDescent="0.2">
      <c r="A18" s="27" t="s">
        <v>44</v>
      </c>
      <c r="B18" s="28" t="s">
        <v>41</v>
      </c>
      <c r="C18" s="32" t="s">
        <v>35</v>
      </c>
      <c r="D18" s="33">
        <v>10</v>
      </c>
      <c r="E18" s="34"/>
      <c r="F18" s="34">
        <f>D18*E18</f>
        <v>0</v>
      </c>
    </row>
    <row r="19" spans="1:8" ht="15" customHeight="1" x14ac:dyDescent="0.2">
      <c r="A19" s="27" t="s">
        <v>45</v>
      </c>
      <c r="B19" s="28" t="s">
        <v>42</v>
      </c>
      <c r="C19" s="32" t="s">
        <v>36</v>
      </c>
      <c r="D19" s="33">
        <v>5000</v>
      </c>
      <c r="E19" s="34"/>
      <c r="F19" s="34">
        <f>D19*E19</f>
        <v>0</v>
      </c>
    </row>
    <row r="20" spans="1:8" ht="11.25" customHeight="1" x14ac:dyDescent="0.2">
      <c r="B20" s="2"/>
      <c r="C20" s="12"/>
      <c r="D20" s="25"/>
      <c r="E20" s="35"/>
      <c r="F20" s="26"/>
    </row>
    <row r="21" spans="1:8" s="22" customFormat="1" ht="27.95" customHeight="1" x14ac:dyDescent="0.2">
      <c r="A21" s="27" t="s">
        <v>3</v>
      </c>
      <c r="B21" s="45" t="s">
        <v>84</v>
      </c>
      <c r="C21" s="41"/>
      <c r="D21" s="30"/>
      <c r="E21" s="30"/>
      <c r="F21" s="31"/>
      <c r="G21" s="61"/>
      <c r="H21" s="61"/>
    </row>
    <row r="22" spans="1:8" ht="15" customHeight="1" x14ac:dyDescent="0.2">
      <c r="A22" s="27" t="s">
        <v>27</v>
      </c>
      <c r="B22" s="28" t="s">
        <v>46</v>
      </c>
      <c r="C22" s="32" t="s">
        <v>35</v>
      </c>
      <c r="D22" s="33">
        <v>40</v>
      </c>
      <c r="E22" s="34"/>
      <c r="F22" s="34">
        <f>D22*E22</f>
        <v>0</v>
      </c>
    </row>
    <row r="23" spans="1:8" ht="15" customHeight="1" x14ac:dyDescent="0.2">
      <c r="A23" s="27" t="s">
        <v>28</v>
      </c>
      <c r="B23" s="28" t="s">
        <v>96</v>
      </c>
      <c r="C23" s="32" t="s">
        <v>35</v>
      </c>
      <c r="D23" s="33">
        <v>50</v>
      </c>
      <c r="E23" s="34"/>
      <c r="F23" s="34">
        <f>D23*E23</f>
        <v>0</v>
      </c>
    </row>
    <row r="24" spans="1:8" ht="15" customHeight="1" x14ac:dyDescent="0.2">
      <c r="A24" s="27" t="s">
        <v>47</v>
      </c>
      <c r="B24" s="37" t="s">
        <v>97</v>
      </c>
      <c r="C24" s="32" t="s">
        <v>36</v>
      </c>
      <c r="D24" s="33">
        <v>60000</v>
      </c>
      <c r="E24" s="34"/>
      <c r="F24" s="34">
        <f>D24*E24</f>
        <v>0</v>
      </c>
    </row>
    <row r="25" spans="1:8" ht="15" customHeight="1" x14ac:dyDescent="0.2">
      <c r="A25" s="27" t="s">
        <v>48</v>
      </c>
      <c r="B25" s="28" t="s">
        <v>41</v>
      </c>
      <c r="C25" s="32" t="s">
        <v>35</v>
      </c>
      <c r="D25" s="33">
        <v>10</v>
      </c>
      <c r="E25" s="34"/>
      <c r="F25" s="34">
        <f>D25*E25</f>
        <v>0</v>
      </c>
    </row>
    <row r="26" spans="1:8" ht="15" customHeight="1" x14ac:dyDescent="0.2">
      <c r="A26" s="27" t="s">
        <v>49</v>
      </c>
      <c r="B26" s="28" t="s">
        <v>42</v>
      </c>
      <c r="C26" s="32" t="s">
        <v>36</v>
      </c>
      <c r="D26" s="33">
        <v>5000</v>
      </c>
      <c r="E26" s="34"/>
      <c r="F26" s="34">
        <f>D26*E26</f>
        <v>0</v>
      </c>
    </row>
    <row r="27" spans="1:8" ht="11.25" customHeight="1" x14ac:dyDescent="0.2">
      <c r="B27" s="2"/>
      <c r="C27" s="12"/>
      <c r="D27" s="25"/>
      <c r="E27" s="35"/>
      <c r="F27" s="26"/>
    </row>
    <row r="28" spans="1:8" s="22" customFormat="1" ht="27.95" customHeight="1" x14ac:dyDescent="0.2">
      <c r="A28" s="27" t="s">
        <v>4</v>
      </c>
      <c r="B28" s="45" t="s">
        <v>80</v>
      </c>
      <c r="C28" s="32" t="s">
        <v>35</v>
      </c>
      <c r="D28" s="33">
        <v>10</v>
      </c>
      <c r="E28" s="34"/>
      <c r="F28" s="34">
        <f>D28*E28</f>
        <v>0</v>
      </c>
      <c r="G28" s="61"/>
      <c r="H28" s="61"/>
    </row>
    <row r="29" spans="1:8" s="22" customFormat="1" ht="11.25" customHeight="1" x14ac:dyDescent="0.2">
      <c r="A29" s="42"/>
      <c r="B29" s="43"/>
      <c r="C29" s="44"/>
      <c r="D29" s="25"/>
      <c r="E29" s="35"/>
      <c r="F29" s="35"/>
      <c r="G29" s="61"/>
      <c r="H29" s="61"/>
    </row>
    <row r="30" spans="1:8" s="22" customFormat="1" ht="15" customHeight="1" x14ac:dyDescent="0.2">
      <c r="A30" s="27" t="s">
        <v>5</v>
      </c>
      <c r="B30" s="45" t="s">
        <v>34</v>
      </c>
      <c r="C30" s="46"/>
      <c r="D30" s="47"/>
      <c r="E30" s="30"/>
      <c r="F30" s="31"/>
      <c r="G30" s="61"/>
      <c r="H30" s="61"/>
    </row>
    <row r="31" spans="1:8" s="22" customFormat="1" ht="15" customHeight="1" x14ac:dyDescent="0.2">
      <c r="A31" s="27" t="s">
        <v>31</v>
      </c>
      <c r="B31" s="28" t="s">
        <v>8</v>
      </c>
      <c r="C31" s="48" t="s">
        <v>35</v>
      </c>
      <c r="D31" s="33">
        <v>10</v>
      </c>
      <c r="E31" s="34"/>
      <c r="F31" s="34">
        <f t="shared" ref="F31:F35" si="0">D31*E31</f>
        <v>0</v>
      </c>
      <c r="G31" s="61"/>
      <c r="H31" s="61"/>
    </row>
    <row r="32" spans="1:8" s="22" customFormat="1" ht="15" customHeight="1" x14ac:dyDescent="0.2">
      <c r="A32" s="27" t="s">
        <v>32</v>
      </c>
      <c r="B32" s="28" t="s">
        <v>9</v>
      </c>
      <c r="C32" s="48" t="s">
        <v>35</v>
      </c>
      <c r="D32" s="33">
        <v>30</v>
      </c>
      <c r="E32" s="34"/>
      <c r="F32" s="34">
        <f t="shared" si="0"/>
        <v>0</v>
      </c>
      <c r="G32" s="61"/>
      <c r="H32" s="61"/>
    </row>
    <row r="33" spans="1:8" s="22" customFormat="1" ht="15" customHeight="1" x14ac:dyDescent="0.2">
      <c r="A33" s="27" t="s">
        <v>50</v>
      </c>
      <c r="B33" s="28" t="s">
        <v>10</v>
      </c>
      <c r="C33" s="48" t="s">
        <v>35</v>
      </c>
      <c r="D33" s="33">
        <v>10</v>
      </c>
      <c r="E33" s="34"/>
      <c r="F33" s="34">
        <f t="shared" si="0"/>
        <v>0</v>
      </c>
      <c r="G33" s="61"/>
      <c r="H33" s="61"/>
    </row>
    <row r="34" spans="1:8" s="22" customFormat="1" ht="15" customHeight="1" x14ac:dyDescent="0.2">
      <c r="A34" s="27" t="s">
        <v>51</v>
      </c>
      <c r="B34" s="28" t="s">
        <v>15</v>
      </c>
      <c r="C34" s="48" t="s">
        <v>35</v>
      </c>
      <c r="D34" s="33">
        <v>10</v>
      </c>
      <c r="E34" s="34"/>
      <c r="F34" s="34">
        <f t="shared" si="0"/>
        <v>0</v>
      </c>
      <c r="G34" s="61"/>
      <c r="H34" s="61"/>
    </row>
    <row r="35" spans="1:8" s="22" customFormat="1" ht="27.95" customHeight="1" x14ac:dyDescent="0.2">
      <c r="A35" s="27" t="s">
        <v>52</v>
      </c>
      <c r="B35" s="28" t="s">
        <v>68</v>
      </c>
      <c r="C35" s="48" t="s">
        <v>35</v>
      </c>
      <c r="D35" s="33">
        <v>10</v>
      </c>
      <c r="E35" s="34"/>
      <c r="F35" s="34">
        <f t="shared" si="0"/>
        <v>0</v>
      </c>
      <c r="G35" s="61"/>
      <c r="H35" s="61"/>
    </row>
    <row r="36" spans="1:8" s="22" customFormat="1" ht="11.25" customHeight="1" x14ac:dyDescent="0.2">
      <c r="A36" s="42"/>
      <c r="B36" s="43"/>
      <c r="C36" s="44"/>
      <c r="D36" s="25"/>
      <c r="E36" s="35"/>
      <c r="F36" s="26"/>
      <c r="G36" s="61"/>
      <c r="H36" s="61"/>
    </row>
    <row r="37" spans="1:8" s="22" customFormat="1" ht="15" customHeight="1" x14ac:dyDescent="0.2">
      <c r="A37" s="49" t="s">
        <v>6</v>
      </c>
      <c r="B37" s="45" t="s">
        <v>11</v>
      </c>
      <c r="C37" s="48"/>
      <c r="D37" s="50"/>
      <c r="E37" s="34"/>
      <c r="F37" s="34"/>
      <c r="G37" s="61"/>
      <c r="H37" s="61"/>
    </row>
    <row r="38" spans="1:8" s="22" customFormat="1" ht="15" customHeight="1" x14ac:dyDescent="0.2">
      <c r="A38" s="27" t="s">
        <v>29</v>
      </c>
      <c r="B38" s="28" t="s">
        <v>62</v>
      </c>
      <c r="C38" s="48" t="s">
        <v>35</v>
      </c>
      <c r="D38" s="51">
        <v>60</v>
      </c>
      <c r="E38" s="34"/>
      <c r="F38" s="34">
        <f>D38*E38</f>
        <v>0</v>
      </c>
      <c r="G38" s="61"/>
      <c r="H38" s="61"/>
    </row>
    <row r="39" spans="1:8" s="22" customFormat="1" ht="15" customHeight="1" x14ac:dyDescent="0.2">
      <c r="A39" s="27" t="s">
        <v>30</v>
      </c>
      <c r="B39" s="28" t="s">
        <v>13</v>
      </c>
      <c r="C39" s="48" t="s">
        <v>35</v>
      </c>
      <c r="D39" s="33">
        <v>30</v>
      </c>
      <c r="E39" s="34"/>
      <c r="F39" s="34">
        <f>D39*E39</f>
        <v>0</v>
      </c>
      <c r="G39" s="61"/>
      <c r="H39" s="61"/>
    </row>
    <row r="40" spans="1:8" s="22" customFormat="1" ht="15" customHeight="1" x14ac:dyDescent="0.2">
      <c r="A40" s="27" t="s">
        <v>53</v>
      </c>
      <c r="B40" s="28" t="s">
        <v>63</v>
      </c>
      <c r="C40" s="48" t="s">
        <v>35</v>
      </c>
      <c r="D40" s="33">
        <v>30</v>
      </c>
      <c r="E40" s="34"/>
      <c r="F40" s="34">
        <f>D40*E40</f>
        <v>0</v>
      </c>
      <c r="G40" s="61"/>
      <c r="H40" s="61"/>
    </row>
    <row r="41" spans="1:8" s="22" customFormat="1" ht="27.95" customHeight="1" x14ac:dyDescent="0.2">
      <c r="A41" s="27" t="s">
        <v>54</v>
      </c>
      <c r="B41" s="28" t="s">
        <v>67</v>
      </c>
      <c r="C41" s="32" t="s">
        <v>35</v>
      </c>
      <c r="D41" s="33">
        <v>30</v>
      </c>
      <c r="E41" s="34"/>
      <c r="F41" s="34">
        <f>D41*E41</f>
        <v>0</v>
      </c>
      <c r="G41" s="61"/>
      <c r="H41" s="61"/>
    </row>
    <row r="42" spans="1:8" s="22" customFormat="1" ht="8.1" customHeight="1" x14ac:dyDescent="0.2">
      <c r="A42" s="42"/>
      <c r="B42" s="43"/>
      <c r="C42" s="44"/>
      <c r="D42" s="25"/>
      <c r="E42" s="35"/>
      <c r="F42" s="35"/>
      <c r="G42" s="61"/>
      <c r="H42" s="61"/>
    </row>
    <row r="43" spans="1:8" s="22" customFormat="1" ht="15" customHeight="1" x14ac:dyDescent="0.2">
      <c r="A43" s="27" t="s">
        <v>7</v>
      </c>
      <c r="B43" s="45" t="s">
        <v>16</v>
      </c>
      <c r="C43" s="46"/>
      <c r="D43" s="47"/>
      <c r="E43" s="30"/>
      <c r="F43" s="31"/>
      <c r="G43" s="61"/>
      <c r="H43" s="61"/>
    </row>
    <row r="44" spans="1:8" s="22" customFormat="1" ht="15" customHeight="1" x14ac:dyDescent="0.2">
      <c r="A44" s="27" t="s">
        <v>55</v>
      </c>
      <c r="B44" s="28" t="s">
        <v>56</v>
      </c>
      <c r="C44" s="32" t="s">
        <v>35</v>
      </c>
      <c r="D44" s="33">
        <v>150</v>
      </c>
      <c r="E44" s="34"/>
      <c r="F44" s="34">
        <f>D44*E44</f>
        <v>0</v>
      </c>
      <c r="G44" s="61"/>
      <c r="H44" s="61"/>
    </row>
    <row r="45" spans="1:8" s="22" customFormat="1" ht="8.1" customHeight="1" x14ac:dyDescent="0.2">
      <c r="A45" s="52"/>
      <c r="B45" s="43"/>
      <c r="C45" s="44"/>
      <c r="D45" s="35"/>
      <c r="E45" s="35"/>
      <c r="F45" s="26"/>
      <c r="G45" s="61"/>
      <c r="H45" s="61"/>
    </row>
    <row r="46" spans="1:8" s="22" customFormat="1" ht="15" customHeight="1" x14ac:dyDescent="0.2">
      <c r="A46" s="49" t="s">
        <v>12</v>
      </c>
      <c r="B46" s="45" t="s">
        <v>14</v>
      </c>
      <c r="C46" s="46"/>
      <c r="D46" s="30"/>
      <c r="E46" s="30"/>
      <c r="F46" s="31"/>
      <c r="G46" s="61"/>
      <c r="H46" s="61"/>
    </row>
    <row r="47" spans="1:8" s="22" customFormat="1" ht="15" customHeight="1" x14ac:dyDescent="0.2">
      <c r="A47" s="27" t="s">
        <v>58</v>
      </c>
      <c r="B47" s="28" t="s">
        <v>57</v>
      </c>
      <c r="C47" s="48" t="s">
        <v>35</v>
      </c>
      <c r="D47" s="33">
        <v>100</v>
      </c>
      <c r="E47" s="34"/>
      <c r="F47" s="34">
        <f>D47*E47</f>
        <v>0</v>
      </c>
      <c r="G47" s="61"/>
      <c r="H47" s="61"/>
    </row>
    <row r="48" spans="1:8" s="22" customFormat="1" ht="15" customHeight="1" x14ac:dyDescent="0.2">
      <c r="A48" s="27" t="s">
        <v>59</v>
      </c>
      <c r="B48" s="28" t="s">
        <v>20</v>
      </c>
      <c r="C48" s="48" t="s">
        <v>35</v>
      </c>
      <c r="D48" s="33">
        <v>40</v>
      </c>
      <c r="E48" s="34"/>
      <c r="F48" s="34">
        <f>D48*E48</f>
        <v>0</v>
      </c>
      <c r="G48" s="61"/>
      <c r="H48" s="61"/>
    </row>
    <row r="49" spans="1:8" s="22" customFormat="1" ht="15" customHeight="1" x14ac:dyDescent="0.2">
      <c r="A49" s="27" t="s">
        <v>60</v>
      </c>
      <c r="B49" s="28" t="s">
        <v>63</v>
      </c>
      <c r="C49" s="48" t="s">
        <v>35</v>
      </c>
      <c r="D49" s="33">
        <v>75</v>
      </c>
      <c r="E49" s="34"/>
      <c r="F49" s="34">
        <f>D49*E49</f>
        <v>0</v>
      </c>
      <c r="G49" s="61"/>
      <c r="H49" s="61"/>
    </row>
    <row r="50" spans="1:8" s="22" customFormat="1" ht="27.95" customHeight="1" x14ac:dyDescent="0.2">
      <c r="A50" s="27" t="s">
        <v>61</v>
      </c>
      <c r="B50" s="28" t="s">
        <v>69</v>
      </c>
      <c r="C50" s="48" t="s">
        <v>35</v>
      </c>
      <c r="D50" s="33">
        <v>25</v>
      </c>
      <c r="E50" s="34"/>
      <c r="F50" s="34">
        <f>D50*E50</f>
        <v>0</v>
      </c>
      <c r="G50" s="61"/>
      <c r="H50" s="61"/>
    </row>
    <row r="51" spans="1:8" s="22" customFormat="1" ht="17.25" customHeight="1" x14ac:dyDescent="0.2">
      <c r="A51" s="53"/>
      <c r="B51" s="54"/>
      <c r="C51" s="55"/>
      <c r="D51" s="55"/>
      <c r="E51" s="56" t="s">
        <v>103</v>
      </c>
      <c r="F51" s="57">
        <f>SUM(F6:F50)</f>
        <v>0</v>
      </c>
      <c r="G51" s="61"/>
      <c r="H51" s="61"/>
    </row>
    <row r="52" spans="1:8" s="22" customFormat="1" ht="22.5" customHeight="1" x14ac:dyDescent="0.2">
      <c r="A52" s="7" t="s">
        <v>73</v>
      </c>
      <c r="B52" s="3"/>
      <c r="C52" s="9" t="s">
        <v>71</v>
      </c>
      <c r="D52" s="8"/>
      <c r="E52" s="8"/>
      <c r="F52" s="9"/>
      <c r="G52" s="61"/>
      <c r="H52" s="61"/>
    </row>
    <row r="53" spans="1:8" x14ac:dyDescent="0.2">
      <c r="A53" s="7"/>
      <c r="B53" s="3"/>
      <c r="C53" s="9"/>
      <c r="D53" s="44"/>
      <c r="E53" s="25"/>
      <c r="F53" s="25"/>
    </row>
    <row r="54" spans="1:8" s="58" customFormat="1" ht="15" customHeight="1" x14ac:dyDescent="0.2">
      <c r="A54" s="66" t="s">
        <v>72</v>
      </c>
      <c r="B54" s="66"/>
      <c r="C54" s="66"/>
      <c r="D54" s="66"/>
      <c r="E54" s="63"/>
      <c r="F54" s="64"/>
      <c r="G54" s="62"/>
      <c r="H54" s="62"/>
    </row>
    <row r="55" spans="1:8" s="2" customFormat="1" ht="69" customHeight="1" x14ac:dyDescent="0.2">
      <c r="A55" s="65" t="s">
        <v>0</v>
      </c>
      <c r="B55" s="67" t="s">
        <v>81</v>
      </c>
      <c r="C55" s="67"/>
      <c r="D55" s="67"/>
      <c r="E55" s="67"/>
      <c r="F55" s="67"/>
      <c r="G55" s="3"/>
      <c r="H55" s="3"/>
    </row>
    <row r="56" spans="1:8" s="2" customFormat="1" ht="44.25" customHeight="1" x14ac:dyDescent="0.2">
      <c r="A56" s="65" t="s">
        <v>1</v>
      </c>
      <c r="B56" s="67" t="s">
        <v>82</v>
      </c>
      <c r="C56" s="67"/>
      <c r="D56" s="67"/>
      <c r="E56" s="67"/>
      <c r="F56" s="67"/>
      <c r="G56" s="3"/>
      <c r="H56" s="3"/>
    </row>
    <row r="57" spans="1:8" s="2" customFormat="1" ht="44.25" customHeight="1" x14ac:dyDescent="0.2">
      <c r="A57" s="65" t="s">
        <v>2</v>
      </c>
      <c r="B57" s="67" t="s">
        <v>105</v>
      </c>
      <c r="C57" s="67"/>
      <c r="D57" s="67"/>
      <c r="E57" s="67"/>
      <c r="F57" s="67"/>
      <c r="G57" s="3"/>
      <c r="H57" s="3"/>
    </row>
    <row r="58" spans="1:8" s="2" customFormat="1" ht="164.25" customHeight="1" x14ac:dyDescent="0.2">
      <c r="A58" s="65" t="s">
        <v>3</v>
      </c>
      <c r="B58" s="68" t="s">
        <v>98</v>
      </c>
      <c r="C58" s="68"/>
      <c r="D58" s="68"/>
      <c r="E58" s="68"/>
      <c r="F58" s="68"/>
      <c r="G58" s="3"/>
      <c r="H58" s="3"/>
    </row>
    <row r="59" spans="1:8" s="2" customFormat="1" ht="15" customHeight="1" x14ac:dyDescent="0.2">
      <c r="A59" s="65" t="s">
        <v>4</v>
      </c>
      <c r="B59" s="67" t="s">
        <v>95</v>
      </c>
      <c r="C59" s="67"/>
      <c r="D59" s="67"/>
      <c r="E59" s="67"/>
      <c r="F59" s="67"/>
      <c r="G59" s="3"/>
      <c r="H59" s="3"/>
    </row>
    <row r="60" spans="1:8" s="2" customFormat="1" ht="15" customHeight="1" x14ac:dyDescent="0.2">
      <c r="A60" s="65" t="s">
        <v>5</v>
      </c>
      <c r="B60" s="67" t="s">
        <v>94</v>
      </c>
      <c r="C60" s="67"/>
      <c r="D60" s="67"/>
      <c r="E60" s="67"/>
      <c r="F60" s="67"/>
      <c r="G60" s="3"/>
      <c r="H60" s="3"/>
    </row>
    <row r="61" spans="1:8" s="2" customFormat="1" ht="28.5" customHeight="1" x14ac:dyDescent="0.2">
      <c r="A61" s="65" t="s">
        <v>6</v>
      </c>
      <c r="B61" s="67" t="s">
        <v>85</v>
      </c>
      <c r="C61" s="67"/>
      <c r="D61" s="67"/>
      <c r="E61" s="67"/>
      <c r="F61" s="67"/>
      <c r="G61" s="3"/>
      <c r="H61" s="3"/>
    </row>
    <row r="62" spans="1:8" s="2" customFormat="1" ht="15" customHeight="1" x14ac:dyDescent="0.2">
      <c r="B62" s="3"/>
      <c r="C62" s="3"/>
      <c r="D62" s="3"/>
      <c r="E62" s="3"/>
      <c r="F62" s="3"/>
      <c r="G62" s="3"/>
      <c r="H62" s="3"/>
    </row>
    <row r="63" spans="1:8" s="2" customFormat="1" ht="15" customHeight="1" x14ac:dyDescent="0.2">
      <c r="B63" s="3"/>
      <c r="C63" s="3"/>
      <c r="D63" s="3"/>
      <c r="E63" s="3"/>
      <c r="F63" s="3"/>
      <c r="G63" s="3"/>
      <c r="H63" s="3"/>
    </row>
    <row r="64" spans="1:8" s="2" customFormat="1" x14ac:dyDescent="0.2">
      <c r="F64" s="4"/>
      <c r="G64" s="3"/>
      <c r="H64" s="3"/>
    </row>
    <row r="65" spans="1:8" s="2" customFormat="1" x14ac:dyDescent="0.2">
      <c r="A65" s="7" t="s">
        <v>73</v>
      </c>
      <c r="B65" s="3"/>
      <c r="C65" s="9" t="s">
        <v>71</v>
      </c>
      <c r="F65" s="6"/>
      <c r="G65" s="3"/>
      <c r="H65" s="3"/>
    </row>
    <row r="66" spans="1:8" x14ac:dyDescent="0.2">
      <c r="A66" s="5"/>
      <c r="B66" s="59"/>
    </row>
    <row r="67" spans="1:8" x14ac:dyDescent="0.2">
      <c r="A67" s="5"/>
      <c r="B67" s="59"/>
    </row>
    <row r="68" spans="1:8" x14ac:dyDescent="0.2">
      <c r="A68" s="5"/>
      <c r="B68" s="59"/>
    </row>
    <row r="69" spans="1:8" x14ac:dyDescent="0.2">
      <c r="A69" s="5"/>
    </row>
  </sheetData>
  <mergeCells count="8">
    <mergeCell ref="B61:F61"/>
    <mergeCell ref="A54:D54"/>
    <mergeCell ref="B55:F55"/>
    <mergeCell ref="B56:F56"/>
    <mergeCell ref="B60:F60"/>
    <mergeCell ref="B58:F58"/>
    <mergeCell ref="B57:F57"/>
    <mergeCell ref="B59:F59"/>
  </mergeCells>
  <pageMargins left="0.82677165354330717" right="0.35433070866141736" top="0.35433070866141736" bottom="0.35433070866141736" header="0" footer="0"/>
  <pageSetup paperSize="9" scale="95" fitToHeight="0" orientation="portrait" r:id="rId1"/>
  <headerFooter alignWithMargins="0">
    <oddFooter>&amp;C&amp;"Arial,Navadno"&amp;9&amp;P/&amp;N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974CD-A388-49DC-9318-19674BC4E5A3}">
  <sheetPr codeName="List5"/>
  <dimension ref="A1:H69"/>
  <sheetViews>
    <sheetView showZeros="0" view="pageBreakPreview" zoomScale="190" zoomScaleNormal="190" zoomScaleSheetLayoutView="190" workbookViewId="0">
      <pane ySplit="4" topLeftCell="A5" activePane="bottomLeft" state="frozen"/>
      <selection pane="bottomLeft" activeCell="J18" sqref="J18"/>
    </sheetView>
  </sheetViews>
  <sheetFormatPr defaultColWidth="9.140625" defaultRowHeight="12.75" x14ac:dyDescent="0.2"/>
  <cols>
    <col min="1" max="1" width="4.42578125" style="14" customWidth="1"/>
    <col min="2" max="2" width="53.7109375" style="5" customWidth="1"/>
    <col min="3" max="3" width="7.28515625" style="5" customWidth="1"/>
    <col min="4" max="4" width="9.7109375" style="10" customWidth="1"/>
    <col min="5" max="6" width="10.85546875" style="5" customWidth="1"/>
    <col min="7" max="8" width="9.140625" style="60"/>
    <col min="9" max="16384" width="9.140625" style="13"/>
  </cols>
  <sheetData>
    <row r="1" spans="1:8" ht="12.75" customHeight="1" x14ac:dyDescent="0.2">
      <c r="A1" s="1" t="s">
        <v>93</v>
      </c>
      <c r="E1" s="11"/>
      <c r="F1" s="12"/>
    </row>
    <row r="2" spans="1:8" ht="12.75" customHeight="1" x14ac:dyDescent="0.2">
      <c r="A2" s="1" t="s">
        <v>89</v>
      </c>
      <c r="B2" s="1"/>
      <c r="E2" s="11"/>
      <c r="F2" s="11"/>
    </row>
    <row r="3" spans="1:8" ht="12.75" customHeight="1" x14ac:dyDescent="0.2">
      <c r="B3" s="1"/>
      <c r="D3" s="15"/>
      <c r="E3" s="16"/>
      <c r="F3" s="16"/>
    </row>
    <row r="4" spans="1:8" s="22" customFormat="1" ht="26.25" customHeight="1" x14ac:dyDescent="0.2">
      <c r="A4" s="17" t="s">
        <v>17</v>
      </c>
      <c r="B4" s="18" t="s">
        <v>33</v>
      </c>
      <c r="C4" s="19" t="s">
        <v>18</v>
      </c>
      <c r="D4" s="19" t="s">
        <v>19</v>
      </c>
      <c r="E4" s="20" t="s">
        <v>64</v>
      </c>
      <c r="F4" s="21" t="s">
        <v>65</v>
      </c>
      <c r="G4" s="61"/>
      <c r="H4" s="61"/>
    </row>
    <row r="5" spans="1:8" ht="8.1" customHeight="1" x14ac:dyDescent="0.2">
      <c r="B5" s="23"/>
      <c r="C5" s="24"/>
      <c r="D5" s="25"/>
      <c r="E5" s="26"/>
      <c r="F5" s="26"/>
    </row>
    <row r="6" spans="1:8" ht="27.95" customHeight="1" x14ac:dyDescent="0.2">
      <c r="A6" s="27" t="s">
        <v>0</v>
      </c>
      <c r="B6" s="45" t="s">
        <v>100</v>
      </c>
      <c r="C6" s="29"/>
      <c r="D6" s="30"/>
      <c r="E6" s="30"/>
      <c r="F6" s="31"/>
    </row>
    <row r="7" spans="1:8" ht="15" customHeight="1" x14ac:dyDescent="0.2">
      <c r="A7" s="27" t="s">
        <v>23</v>
      </c>
      <c r="B7" s="28" t="s">
        <v>21</v>
      </c>
      <c r="C7" s="32" t="s">
        <v>35</v>
      </c>
      <c r="D7" s="33">
        <v>5</v>
      </c>
      <c r="E7" s="34"/>
      <c r="F7" s="34">
        <f>D7*E7</f>
        <v>0</v>
      </c>
    </row>
    <row r="8" spans="1:8" ht="15" customHeight="1" x14ac:dyDescent="0.2">
      <c r="A8" s="27" t="s">
        <v>24</v>
      </c>
      <c r="B8" s="28" t="s">
        <v>22</v>
      </c>
      <c r="C8" s="32" t="s">
        <v>36</v>
      </c>
      <c r="D8" s="33">
        <v>2000</v>
      </c>
      <c r="E8" s="34"/>
      <c r="F8" s="34">
        <f>D8*E8</f>
        <v>0</v>
      </c>
    </row>
    <row r="9" spans="1:8" ht="11.25" customHeight="1" x14ac:dyDescent="0.2">
      <c r="B9" s="2"/>
      <c r="C9" s="12"/>
      <c r="D9" s="25"/>
      <c r="E9" s="35"/>
      <c r="F9" s="26"/>
    </row>
    <row r="10" spans="1:8" ht="15" customHeight="1" x14ac:dyDescent="0.2">
      <c r="A10" s="27" t="s">
        <v>1</v>
      </c>
      <c r="B10" s="45" t="s">
        <v>78</v>
      </c>
      <c r="C10" s="29"/>
      <c r="D10" s="30"/>
      <c r="E10" s="30"/>
      <c r="F10" s="31"/>
    </row>
    <row r="11" spans="1:8" ht="27.95" customHeight="1" x14ac:dyDescent="0.2">
      <c r="A11" s="27" t="s">
        <v>37</v>
      </c>
      <c r="B11" s="28" t="s">
        <v>39</v>
      </c>
      <c r="C11" s="32" t="s">
        <v>35</v>
      </c>
      <c r="D11" s="33">
        <v>20</v>
      </c>
      <c r="E11" s="34"/>
      <c r="F11" s="34">
        <f>D11*E11</f>
        <v>0</v>
      </c>
    </row>
    <row r="12" spans="1:8" ht="15" customHeight="1" x14ac:dyDescent="0.2">
      <c r="A12" s="27" t="s">
        <v>38</v>
      </c>
      <c r="B12" s="28" t="s">
        <v>40</v>
      </c>
      <c r="C12" s="32" t="s">
        <v>36</v>
      </c>
      <c r="D12" s="33">
        <v>1000</v>
      </c>
      <c r="E12" s="34"/>
      <c r="F12" s="34">
        <f>D12*E12</f>
        <v>0</v>
      </c>
    </row>
    <row r="13" spans="1:8" ht="11.25" customHeight="1" x14ac:dyDescent="0.2">
      <c r="B13" s="2"/>
      <c r="C13" s="12"/>
      <c r="D13" s="25"/>
      <c r="E13" s="35"/>
      <c r="F13" s="26"/>
    </row>
    <row r="14" spans="1:8" ht="27.95" customHeight="1" x14ac:dyDescent="0.2">
      <c r="A14" s="27" t="s">
        <v>2</v>
      </c>
      <c r="B14" s="45" t="s">
        <v>79</v>
      </c>
      <c r="C14" s="29"/>
      <c r="D14" s="30"/>
      <c r="E14" s="30"/>
      <c r="F14" s="31"/>
    </row>
    <row r="15" spans="1:8" ht="15" customHeight="1" x14ac:dyDescent="0.2">
      <c r="A15" s="27" t="s">
        <v>25</v>
      </c>
      <c r="B15" s="28" t="s">
        <v>46</v>
      </c>
      <c r="C15" s="32" t="s">
        <v>35</v>
      </c>
      <c r="D15" s="33">
        <v>40</v>
      </c>
      <c r="E15" s="34"/>
      <c r="F15" s="34">
        <f>D15*E15</f>
        <v>0</v>
      </c>
    </row>
    <row r="16" spans="1:8" ht="15" customHeight="1" x14ac:dyDescent="0.2">
      <c r="A16" s="27" t="s">
        <v>26</v>
      </c>
      <c r="B16" s="28" t="s">
        <v>96</v>
      </c>
      <c r="C16" s="32" t="s">
        <v>35</v>
      </c>
      <c r="D16" s="33">
        <v>50</v>
      </c>
      <c r="E16" s="34"/>
      <c r="F16" s="34">
        <f>D16*E16</f>
        <v>0</v>
      </c>
    </row>
    <row r="17" spans="1:8" ht="15" customHeight="1" x14ac:dyDescent="0.2">
      <c r="A17" s="36" t="s">
        <v>43</v>
      </c>
      <c r="B17" s="37" t="s">
        <v>97</v>
      </c>
      <c r="C17" s="38" t="s">
        <v>36</v>
      </c>
      <c r="D17" s="39">
        <v>60000</v>
      </c>
      <c r="E17" s="40"/>
      <c r="F17" s="40">
        <f>D17*E17</f>
        <v>0</v>
      </c>
    </row>
    <row r="18" spans="1:8" ht="15" customHeight="1" x14ac:dyDescent="0.2">
      <c r="A18" s="27" t="s">
        <v>44</v>
      </c>
      <c r="B18" s="28" t="s">
        <v>41</v>
      </c>
      <c r="C18" s="32" t="s">
        <v>35</v>
      </c>
      <c r="D18" s="33">
        <v>10</v>
      </c>
      <c r="E18" s="34"/>
      <c r="F18" s="34">
        <f>D18*E18</f>
        <v>0</v>
      </c>
    </row>
    <row r="19" spans="1:8" ht="15" customHeight="1" x14ac:dyDescent="0.2">
      <c r="A19" s="27" t="s">
        <v>45</v>
      </c>
      <c r="B19" s="28" t="s">
        <v>42</v>
      </c>
      <c r="C19" s="32" t="s">
        <v>36</v>
      </c>
      <c r="D19" s="33">
        <v>5000</v>
      </c>
      <c r="E19" s="34"/>
      <c r="F19" s="34">
        <f>D19*E19</f>
        <v>0</v>
      </c>
    </row>
    <row r="20" spans="1:8" ht="11.25" customHeight="1" x14ac:dyDescent="0.2">
      <c r="B20" s="2"/>
      <c r="C20" s="12"/>
      <c r="D20" s="25"/>
      <c r="E20" s="35"/>
      <c r="F20" s="26"/>
    </row>
    <row r="21" spans="1:8" s="22" customFormat="1" ht="27.95" customHeight="1" x14ac:dyDescent="0.2">
      <c r="A21" s="27" t="s">
        <v>3</v>
      </c>
      <c r="B21" s="45" t="s">
        <v>84</v>
      </c>
      <c r="C21" s="41"/>
      <c r="D21" s="30"/>
      <c r="E21" s="30"/>
      <c r="F21" s="31"/>
      <c r="G21" s="61"/>
      <c r="H21" s="61"/>
    </row>
    <row r="22" spans="1:8" ht="15" customHeight="1" x14ac:dyDescent="0.2">
      <c r="A22" s="27" t="s">
        <v>27</v>
      </c>
      <c r="B22" s="28" t="s">
        <v>46</v>
      </c>
      <c r="C22" s="32" t="s">
        <v>35</v>
      </c>
      <c r="D22" s="33">
        <v>40</v>
      </c>
      <c r="E22" s="34"/>
      <c r="F22" s="34">
        <f>D22*E22</f>
        <v>0</v>
      </c>
    </row>
    <row r="23" spans="1:8" ht="15" customHeight="1" x14ac:dyDescent="0.2">
      <c r="A23" s="27" t="s">
        <v>28</v>
      </c>
      <c r="B23" s="28" t="s">
        <v>96</v>
      </c>
      <c r="C23" s="32" t="s">
        <v>35</v>
      </c>
      <c r="D23" s="33">
        <v>50</v>
      </c>
      <c r="E23" s="34"/>
      <c r="F23" s="34">
        <f>D23*E23</f>
        <v>0</v>
      </c>
    </row>
    <row r="24" spans="1:8" ht="15" customHeight="1" x14ac:dyDescent="0.2">
      <c r="A24" s="27" t="s">
        <v>47</v>
      </c>
      <c r="B24" s="37" t="s">
        <v>97</v>
      </c>
      <c r="C24" s="32" t="s">
        <v>36</v>
      </c>
      <c r="D24" s="33">
        <v>60000</v>
      </c>
      <c r="E24" s="34"/>
      <c r="F24" s="34">
        <f>D24*E24</f>
        <v>0</v>
      </c>
    </row>
    <row r="25" spans="1:8" ht="15" customHeight="1" x14ac:dyDescent="0.2">
      <c r="A25" s="27" t="s">
        <v>48</v>
      </c>
      <c r="B25" s="28" t="s">
        <v>41</v>
      </c>
      <c r="C25" s="32" t="s">
        <v>35</v>
      </c>
      <c r="D25" s="33">
        <v>10</v>
      </c>
      <c r="E25" s="34"/>
      <c r="F25" s="34">
        <f>D25*E25</f>
        <v>0</v>
      </c>
    </row>
    <row r="26" spans="1:8" ht="15" customHeight="1" x14ac:dyDescent="0.2">
      <c r="A26" s="27" t="s">
        <v>49</v>
      </c>
      <c r="B26" s="28" t="s">
        <v>42</v>
      </c>
      <c r="C26" s="32" t="s">
        <v>36</v>
      </c>
      <c r="D26" s="33">
        <v>5000</v>
      </c>
      <c r="E26" s="34"/>
      <c r="F26" s="34">
        <f>D26*E26</f>
        <v>0</v>
      </c>
    </row>
    <row r="27" spans="1:8" ht="11.25" customHeight="1" x14ac:dyDescent="0.2">
      <c r="B27" s="2"/>
      <c r="C27" s="12"/>
      <c r="D27" s="25"/>
      <c r="E27" s="35"/>
      <c r="F27" s="26"/>
    </row>
    <row r="28" spans="1:8" s="22" customFormat="1" ht="27.95" customHeight="1" x14ac:dyDescent="0.2">
      <c r="A28" s="27" t="s">
        <v>4</v>
      </c>
      <c r="B28" s="45" t="s">
        <v>80</v>
      </c>
      <c r="C28" s="32" t="s">
        <v>35</v>
      </c>
      <c r="D28" s="33">
        <v>10</v>
      </c>
      <c r="E28" s="34"/>
      <c r="F28" s="34">
        <f>D28*E28</f>
        <v>0</v>
      </c>
      <c r="G28" s="61"/>
      <c r="H28" s="61"/>
    </row>
    <row r="29" spans="1:8" s="22" customFormat="1" ht="11.25" customHeight="1" x14ac:dyDescent="0.2">
      <c r="A29" s="42"/>
      <c r="B29" s="43"/>
      <c r="C29" s="44"/>
      <c r="D29" s="25"/>
      <c r="E29" s="35"/>
      <c r="F29" s="35"/>
      <c r="G29" s="61"/>
      <c r="H29" s="61"/>
    </row>
    <row r="30" spans="1:8" s="22" customFormat="1" ht="15" customHeight="1" x14ac:dyDescent="0.2">
      <c r="A30" s="27" t="s">
        <v>5</v>
      </c>
      <c r="B30" s="45" t="s">
        <v>34</v>
      </c>
      <c r="C30" s="46"/>
      <c r="D30" s="47"/>
      <c r="E30" s="30"/>
      <c r="F30" s="31"/>
      <c r="G30" s="61"/>
      <c r="H30" s="61"/>
    </row>
    <row r="31" spans="1:8" s="22" customFormat="1" ht="15" customHeight="1" x14ac:dyDescent="0.2">
      <c r="A31" s="27" t="s">
        <v>31</v>
      </c>
      <c r="B31" s="28" t="s">
        <v>8</v>
      </c>
      <c r="C31" s="48" t="s">
        <v>35</v>
      </c>
      <c r="D31" s="33">
        <v>10</v>
      </c>
      <c r="E31" s="34"/>
      <c r="F31" s="34">
        <f t="shared" ref="F31:F35" si="0">D31*E31</f>
        <v>0</v>
      </c>
      <c r="G31" s="61"/>
      <c r="H31" s="61"/>
    </row>
    <row r="32" spans="1:8" s="22" customFormat="1" ht="15" customHeight="1" x14ac:dyDescent="0.2">
      <c r="A32" s="27" t="s">
        <v>32</v>
      </c>
      <c r="B32" s="28" t="s">
        <v>9</v>
      </c>
      <c r="C32" s="48" t="s">
        <v>35</v>
      </c>
      <c r="D32" s="33">
        <v>30</v>
      </c>
      <c r="E32" s="34"/>
      <c r="F32" s="34">
        <f t="shared" si="0"/>
        <v>0</v>
      </c>
      <c r="G32" s="61"/>
      <c r="H32" s="61"/>
    </row>
    <row r="33" spans="1:8" s="22" customFormat="1" ht="15" customHeight="1" x14ac:dyDescent="0.2">
      <c r="A33" s="27" t="s">
        <v>50</v>
      </c>
      <c r="B33" s="28" t="s">
        <v>10</v>
      </c>
      <c r="C33" s="48" t="s">
        <v>35</v>
      </c>
      <c r="D33" s="33">
        <v>10</v>
      </c>
      <c r="E33" s="34"/>
      <c r="F33" s="34">
        <f t="shared" si="0"/>
        <v>0</v>
      </c>
      <c r="G33" s="61"/>
      <c r="H33" s="61"/>
    </row>
    <row r="34" spans="1:8" s="22" customFormat="1" ht="15" customHeight="1" x14ac:dyDescent="0.2">
      <c r="A34" s="27" t="s">
        <v>51</v>
      </c>
      <c r="B34" s="28" t="s">
        <v>15</v>
      </c>
      <c r="C34" s="48" t="s">
        <v>35</v>
      </c>
      <c r="D34" s="33">
        <v>10</v>
      </c>
      <c r="E34" s="34"/>
      <c r="F34" s="34">
        <f t="shared" si="0"/>
        <v>0</v>
      </c>
      <c r="G34" s="61"/>
      <c r="H34" s="61"/>
    </row>
    <row r="35" spans="1:8" s="22" customFormat="1" ht="27.95" customHeight="1" x14ac:dyDescent="0.2">
      <c r="A35" s="27" t="s">
        <v>52</v>
      </c>
      <c r="B35" s="28" t="s">
        <v>68</v>
      </c>
      <c r="C35" s="48" t="s">
        <v>35</v>
      </c>
      <c r="D35" s="33">
        <v>10</v>
      </c>
      <c r="E35" s="34"/>
      <c r="F35" s="34">
        <f t="shared" si="0"/>
        <v>0</v>
      </c>
      <c r="G35" s="61"/>
      <c r="H35" s="61"/>
    </row>
    <row r="36" spans="1:8" s="22" customFormat="1" ht="11.25" customHeight="1" x14ac:dyDescent="0.2">
      <c r="A36" s="42"/>
      <c r="B36" s="43"/>
      <c r="C36" s="44"/>
      <c r="D36" s="25"/>
      <c r="E36" s="35"/>
      <c r="F36" s="26"/>
      <c r="G36" s="61"/>
      <c r="H36" s="61"/>
    </row>
    <row r="37" spans="1:8" s="22" customFormat="1" ht="15" customHeight="1" x14ac:dyDescent="0.2">
      <c r="A37" s="49" t="s">
        <v>6</v>
      </c>
      <c r="B37" s="45" t="s">
        <v>11</v>
      </c>
      <c r="C37" s="48"/>
      <c r="D37" s="50"/>
      <c r="E37" s="34"/>
      <c r="F37" s="34"/>
      <c r="G37" s="61"/>
      <c r="H37" s="61"/>
    </row>
    <row r="38" spans="1:8" s="22" customFormat="1" ht="15" customHeight="1" x14ac:dyDescent="0.2">
      <c r="A38" s="27" t="s">
        <v>29</v>
      </c>
      <c r="B38" s="28" t="s">
        <v>62</v>
      </c>
      <c r="C38" s="48" t="s">
        <v>35</v>
      </c>
      <c r="D38" s="51">
        <v>60</v>
      </c>
      <c r="E38" s="34"/>
      <c r="F38" s="34">
        <f>D38*E38</f>
        <v>0</v>
      </c>
      <c r="G38" s="61"/>
      <c r="H38" s="61"/>
    </row>
    <row r="39" spans="1:8" s="22" customFormat="1" ht="15" customHeight="1" x14ac:dyDescent="0.2">
      <c r="A39" s="27" t="s">
        <v>30</v>
      </c>
      <c r="B39" s="28" t="s">
        <v>13</v>
      </c>
      <c r="C39" s="48" t="s">
        <v>35</v>
      </c>
      <c r="D39" s="33">
        <v>30</v>
      </c>
      <c r="E39" s="34"/>
      <c r="F39" s="34">
        <f>D39*E39</f>
        <v>0</v>
      </c>
      <c r="G39" s="61"/>
      <c r="H39" s="61"/>
    </row>
    <row r="40" spans="1:8" s="22" customFormat="1" ht="15" customHeight="1" x14ac:dyDescent="0.2">
      <c r="A40" s="27" t="s">
        <v>53</v>
      </c>
      <c r="B40" s="28" t="s">
        <v>63</v>
      </c>
      <c r="C40" s="48" t="s">
        <v>35</v>
      </c>
      <c r="D40" s="33">
        <v>30</v>
      </c>
      <c r="E40" s="34"/>
      <c r="F40" s="34">
        <f>D40*E40</f>
        <v>0</v>
      </c>
      <c r="G40" s="61"/>
      <c r="H40" s="61"/>
    </row>
    <row r="41" spans="1:8" s="22" customFormat="1" ht="27.95" customHeight="1" x14ac:dyDescent="0.2">
      <c r="A41" s="27" t="s">
        <v>54</v>
      </c>
      <c r="B41" s="28" t="s">
        <v>67</v>
      </c>
      <c r="C41" s="32" t="s">
        <v>35</v>
      </c>
      <c r="D41" s="33">
        <v>30</v>
      </c>
      <c r="E41" s="34"/>
      <c r="F41" s="34">
        <f>D41*E41</f>
        <v>0</v>
      </c>
      <c r="G41" s="61"/>
      <c r="H41" s="61"/>
    </row>
    <row r="42" spans="1:8" s="22" customFormat="1" ht="8.1" customHeight="1" x14ac:dyDescent="0.2">
      <c r="A42" s="42"/>
      <c r="B42" s="43"/>
      <c r="C42" s="44"/>
      <c r="D42" s="25"/>
      <c r="E42" s="35"/>
      <c r="F42" s="35"/>
      <c r="G42" s="61"/>
      <c r="H42" s="61"/>
    </row>
    <row r="43" spans="1:8" s="22" customFormat="1" ht="15" customHeight="1" x14ac:dyDescent="0.2">
      <c r="A43" s="27" t="s">
        <v>7</v>
      </c>
      <c r="B43" s="45" t="s">
        <v>16</v>
      </c>
      <c r="C43" s="46"/>
      <c r="D43" s="47"/>
      <c r="E43" s="30"/>
      <c r="F43" s="31"/>
      <c r="G43" s="61"/>
      <c r="H43" s="61"/>
    </row>
    <row r="44" spans="1:8" s="22" customFormat="1" ht="15" customHeight="1" x14ac:dyDescent="0.2">
      <c r="A44" s="27" t="s">
        <v>55</v>
      </c>
      <c r="B44" s="28" t="s">
        <v>56</v>
      </c>
      <c r="C44" s="32" t="s">
        <v>35</v>
      </c>
      <c r="D44" s="33">
        <v>150</v>
      </c>
      <c r="E44" s="34"/>
      <c r="F44" s="34">
        <f>D44*E44</f>
        <v>0</v>
      </c>
      <c r="G44" s="61"/>
      <c r="H44" s="61"/>
    </row>
    <row r="45" spans="1:8" s="22" customFormat="1" ht="8.1" customHeight="1" x14ac:dyDescent="0.2">
      <c r="A45" s="52"/>
      <c r="B45" s="43"/>
      <c r="C45" s="44"/>
      <c r="D45" s="35"/>
      <c r="E45" s="35"/>
      <c r="F45" s="26"/>
      <c r="G45" s="61"/>
      <c r="H45" s="61"/>
    </row>
    <row r="46" spans="1:8" s="22" customFormat="1" ht="15" customHeight="1" x14ac:dyDescent="0.2">
      <c r="A46" s="49" t="s">
        <v>12</v>
      </c>
      <c r="B46" s="45" t="s">
        <v>14</v>
      </c>
      <c r="C46" s="46"/>
      <c r="D46" s="30"/>
      <c r="E46" s="30"/>
      <c r="F46" s="31"/>
      <c r="G46" s="61"/>
      <c r="H46" s="61"/>
    </row>
    <row r="47" spans="1:8" s="22" customFormat="1" ht="15" customHeight="1" x14ac:dyDescent="0.2">
      <c r="A47" s="27" t="s">
        <v>58</v>
      </c>
      <c r="B47" s="28" t="s">
        <v>57</v>
      </c>
      <c r="C47" s="48" t="s">
        <v>35</v>
      </c>
      <c r="D47" s="33">
        <v>100</v>
      </c>
      <c r="E47" s="34"/>
      <c r="F47" s="34">
        <f>D47*E47</f>
        <v>0</v>
      </c>
      <c r="G47" s="61"/>
      <c r="H47" s="61"/>
    </row>
    <row r="48" spans="1:8" s="22" customFormat="1" ht="15" customHeight="1" x14ac:dyDescent="0.2">
      <c r="A48" s="27" t="s">
        <v>59</v>
      </c>
      <c r="B48" s="28" t="s">
        <v>20</v>
      </c>
      <c r="C48" s="48" t="s">
        <v>35</v>
      </c>
      <c r="D48" s="33">
        <v>40</v>
      </c>
      <c r="E48" s="34"/>
      <c r="F48" s="34">
        <f>D48*E48</f>
        <v>0</v>
      </c>
      <c r="G48" s="61"/>
      <c r="H48" s="61"/>
    </row>
    <row r="49" spans="1:8" s="22" customFormat="1" ht="15" customHeight="1" x14ac:dyDescent="0.2">
      <c r="A49" s="27" t="s">
        <v>60</v>
      </c>
      <c r="B49" s="28" t="s">
        <v>63</v>
      </c>
      <c r="C49" s="48" t="s">
        <v>35</v>
      </c>
      <c r="D49" s="33">
        <v>75</v>
      </c>
      <c r="E49" s="34"/>
      <c r="F49" s="34">
        <f>D49*E49</f>
        <v>0</v>
      </c>
      <c r="G49" s="61"/>
      <c r="H49" s="61"/>
    </row>
    <row r="50" spans="1:8" s="22" customFormat="1" ht="27.95" customHeight="1" x14ac:dyDescent="0.2">
      <c r="A50" s="27" t="s">
        <v>61</v>
      </c>
      <c r="B50" s="28" t="s">
        <v>69</v>
      </c>
      <c r="C50" s="48" t="s">
        <v>35</v>
      </c>
      <c r="D50" s="33">
        <v>25</v>
      </c>
      <c r="E50" s="34"/>
      <c r="F50" s="34">
        <f>D50*E50</f>
        <v>0</v>
      </c>
      <c r="G50" s="61"/>
      <c r="H50" s="61"/>
    </row>
    <row r="51" spans="1:8" s="22" customFormat="1" ht="17.25" customHeight="1" x14ac:dyDescent="0.2">
      <c r="A51" s="53"/>
      <c r="B51" s="54"/>
      <c r="C51" s="55"/>
      <c r="D51" s="55"/>
      <c r="E51" s="56" t="s">
        <v>104</v>
      </c>
      <c r="F51" s="57">
        <f>SUM(F6:F50)</f>
        <v>0</v>
      </c>
      <c r="G51" s="61"/>
      <c r="H51" s="61"/>
    </row>
    <row r="52" spans="1:8" s="22" customFormat="1" ht="22.5" customHeight="1" x14ac:dyDescent="0.2">
      <c r="A52" s="7" t="s">
        <v>73</v>
      </c>
      <c r="B52" s="3"/>
      <c r="C52" s="9" t="s">
        <v>71</v>
      </c>
      <c r="D52" s="8"/>
      <c r="E52" s="8"/>
      <c r="F52" s="9"/>
      <c r="G52" s="61"/>
      <c r="H52" s="61"/>
    </row>
    <row r="53" spans="1:8" x14ac:dyDescent="0.2">
      <c r="A53" s="7"/>
      <c r="B53" s="3"/>
      <c r="C53" s="9"/>
      <c r="D53" s="44"/>
      <c r="E53" s="25"/>
      <c r="F53" s="25"/>
    </row>
    <row r="54" spans="1:8" s="58" customFormat="1" ht="15" customHeight="1" x14ac:dyDescent="0.2">
      <c r="A54" s="66" t="s">
        <v>72</v>
      </c>
      <c r="B54" s="66"/>
      <c r="C54" s="66"/>
      <c r="D54" s="66"/>
      <c r="E54" s="63"/>
      <c r="F54" s="64"/>
      <c r="G54" s="62"/>
      <c r="H54" s="62"/>
    </row>
    <row r="55" spans="1:8" s="2" customFormat="1" ht="69" customHeight="1" x14ac:dyDescent="0.2">
      <c r="A55" s="65" t="s">
        <v>0</v>
      </c>
      <c r="B55" s="67" t="s">
        <v>81</v>
      </c>
      <c r="C55" s="67"/>
      <c r="D55" s="67"/>
      <c r="E55" s="67"/>
      <c r="F55" s="67"/>
      <c r="G55" s="3"/>
      <c r="H55" s="3"/>
    </row>
    <row r="56" spans="1:8" s="2" customFormat="1" ht="44.25" customHeight="1" x14ac:dyDescent="0.2">
      <c r="A56" s="65" t="s">
        <v>1</v>
      </c>
      <c r="B56" s="67" t="s">
        <v>82</v>
      </c>
      <c r="C56" s="67"/>
      <c r="D56" s="67"/>
      <c r="E56" s="67"/>
      <c r="F56" s="67"/>
      <c r="G56" s="3"/>
      <c r="H56" s="3"/>
    </row>
    <row r="57" spans="1:8" s="2" customFormat="1" ht="44.25" customHeight="1" x14ac:dyDescent="0.2">
      <c r="A57" s="65" t="s">
        <v>2</v>
      </c>
      <c r="B57" s="67" t="s">
        <v>105</v>
      </c>
      <c r="C57" s="67"/>
      <c r="D57" s="67"/>
      <c r="E57" s="67"/>
      <c r="F57" s="67"/>
      <c r="G57" s="3"/>
      <c r="H57" s="3"/>
    </row>
    <row r="58" spans="1:8" s="2" customFormat="1" ht="164.25" customHeight="1" x14ac:dyDescent="0.2">
      <c r="A58" s="65" t="s">
        <v>3</v>
      </c>
      <c r="B58" s="68" t="s">
        <v>98</v>
      </c>
      <c r="C58" s="68"/>
      <c r="D58" s="68"/>
      <c r="E58" s="68"/>
      <c r="F58" s="68"/>
      <c r="G58" s="3"/>
      <c r="H58" s="3"/>
    </row>
    <row r="59" spans="1:8" s="2" customFormat="1" ht="15" customHeight="1" x14ac:dyDescent="0.2">
      <c r="A59" s="65" t="s">
        <v>4</v>
      </c>
      <c r="B59" s="67" t="s">
        <v>95</v>
      </c>
      <c r="C59" s="67"/>
      <c r="D59" s="67"/>
      <c r="E59" s="67"/>
      <c r="F59" s="67"/>
      <c r="G59" s="3"/>
      <c r="H59" s="3"/>
    </row>
    <row r="60" spans="1:8" s="2" customFormat="1" ht="15" customHeight="1" x14ac:dyDescent="0.2">
      <c r="A60" s="65" t="s">
        <v>5</v>
      </c>
      <c r="B60" s="67" t="s">
        <v>94</v>
      </c>
      <c r="C60" s="67"/>
      <c r="D60" s="67"/>
      <c r="E60" s="67"/>
      <c r="F60" s="67"/>
      <c r="G60" s="3"/>
      <c r="H60" s="3"/>
    </row>
    <row r="61" spans="1:8" s="2" customFormat="1" ht="28.5" customHeight="1" x14ac:dyDescent="0.2">
      <c r="A61" s="65" t="s">
        <v>6</v>
      </c>
      <c r="B61" s="67" t="s">
        <v>85</v>
      </c>
      <c r="C61" s="67"/>
      <c r="D61" s="67"/>
      <c r="E61" s="67"/>
      <c r="F61" s="67"/>
      <c r="G61" s="3"/>
      <c r="H61" s="3"/>
    </row>
    <row r="62" spans="1:8" s="2" customFormat="1" ht="15" customHeight="1" x14ac:dyDescent="0.2">
      <c r="B62" s="3"/>
      <c r="C62" s="3"/>
      <c r="D62" s="3"/>
      <c r="E62" s="3"/>
      <c r="F62" s="3"/>
      <c r="G62" s="3"/>
      <c r="H62" s="3"/>
    </row>
    <row r="63" spans="1:8" s="2" customFormat="1" ht="15" customHeight="1" x14ac:dyDescent="0.2">
      <c r="B63" s="3"/>
      <c r="C63" s="3"/>
      <c r="D63" s="3"/>
      <c r="E63" s="3"/>
      <c r="F63" s="3"/>
      <c r="G63" s="3"/>
      <c r="H63" s="3"/>
    </row>
    <row r="64" spans="1:8" s="2" customFormat="1" x14ac:dyDescent="0.2">
      <c r="F64" s="4"/>
      <c r="G64" s="3"/>
      <c r="H64" s="3"/>
    </row>
    <row r="65" spans="1:8" s="2" customFormat="1" x14ac:dyDescent="0.2">
      <c r="A65" s="7" t="s">
        <v>73</v>
      </c>
      <c r="B65" s="3"/>
      <c r="C65" s="9" t="s">
        <v>71</v>
      </c>
      <c r="F65" s="6"/>
      <c r="G65" s="3"/>
      <c r="H65" s="3"/>
    </row>
    <row r="66" spans="1:8" x14ac:dyDescent="0.2">
      <c r="A66" s="5"/>
      <c r="B66" s="59"/>
    </row>
    <row r="67" spans="1:8" x14ac:dyDescent="0.2">
      <c r="A67" s="5"/>
      <c r="B67" s="59"/>
    </row>
    <row r="68" spans="1:8" x14ac:dyDescent="0.2">
      <c r="A68" s="5"/>
      <c r="B68" s="59"/>
    </row>
    <row r="69" spans="1:8" x14ac:dyDescent="0.2">
      <c r="A69" s="5"/>
    </row>
  </sheetData>
  <mergeCells count="8">
    <mergeCell ref="B61:F61"/>
    <mergeCell ref="A54:D54"/>
    <mergeCell ref="B55:F55"/>
    <mergeCell ref="B56:F56"/>
    <mergeCell ref="B60:F60"/>
    <mergeCell ref="B58:F58"/>
    <mergeCell ref="B57:F57"/>
    <mergeCell ref="B59:F59"/>
  </mergeCells>
  <pageMargins left="0.82677165354330717" right="0.35433070866141736" top="0.35433070866141736" bottom="0.35433070866141736" header="0" footer="0"/>
  <pageSetup paperSize="9" scale="95" fitToHeight="0" orientation="portrait" r:id="rId1"/>
  <headerFooter alignWithMargins="0">
    <oddFooter>&amp;C&amp;"Arial,Navadno"&amp;9&amp;P/&amp;N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sklop 1 - OE MzO</vt:lpstr>
      <vt:lpstr>sklop 2 - OE MS</vt:lpstr>
      <vt:lpstr>sklop 3 - OE PT</vt:lpstr>
      <vt:lpstr>sklop 4 - OE GR</vt:lpstr>
      <vt:lpstr>sklop 5 - OE SB</vt:lpstr>
      <vt:lpstr>'sklop 1 - OE MzO'!Področje_tiskanja</vt:lpstr>
      <vt:lpstr>'sklop 2 - OE MS'!Področje_tiskanja</vt:lpstr>
      <vt:lpstr>'sklop 3 - OE PT'!Področje_tiskanja</vt:lpstr>
      <vt:lpstr>'sklop 4 - OE GR'!Področje_tiskanja</vt:lpstr>
      <vt:lpstr>'sklop 5 - OE SB'!Področje_tiskanja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Zlatolas Robert</cp:lastModifiedBy>
  <cp:lastPrinted>2024-05-28T07:09:27Z</cp:lastPrinted>
  <dcterms:created xsi:type="dcterms:W3CDTF">2003-09-25T07:20:21Z</dcterms:created>
  <dcterms:modified xsi:type="dcterms:W3CDTF">2024-05-28T07:26:40Z</dcterms:modified>
</cp:coreProperties>
</file>